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4310" activeTab="1"/>
  </bookViews>
  <sheets>
    <sheet name="Classifica Generale" sheetId="2" r:id="rId1"/>
    <sheet name="Tabella categorie" sheetId="3" r:id="rId2"/>
  </sheets>
  <definedNames>
    <definedName name="_xlnm.Print_Area" localSheetId="0">'Classifica Generale'!$A$1:$N$122</definedName>
    <definedName name="_xlnm.Print_Titles" localSheetId="0">'Classifica Generale'!$1:$2</definedName>
  </definedNames>
  <calcPr calcId="145621"/>
</workbook>
</file>

<file path=xl/calcChain.xml><?xml version="1.0" encoding="utf-8"?>
<calcChain xmlns="http://schemas.openxmlformats.org/spreadsheetml/2006/main">
  <c r="G63" i="3" l="1"/>
  <c r="H63" i="3"/>
  <c r="I63" i="3"/>
  <c r="J63" i="3"/>
  <c r="K63" i="3"/>
  <c r="L63" i="3"/>
  <c r="M63" i="3"/>
  <c r="N63" i="3"/>
  <c r="O63" i="3"/>
  <c r="P63" i="3"/>
  <c r="Q63" i="3"/>
  <c r="R63" i="3"/>
  <c r="P62" i="3"/>
  <c r="O62" i="3"/>
  <c r="N62" i="3"/>
  <c r="M62" i="3"/>
  <c r="L62" i="3"/>
  <c r="K62" i="3"/>
  <c r="J62" i="3"/>
  <c r="I62" i="3"/>
  <c r="H62" i="3"/>
  <c r="G62" i="3"/>
  <c r="P61" i="3"/>
  <c r="O61" i="3"/>
  <c r="N61" i="3"/>
  <c r="M61" i="3"/>
  <c r="L61" i="3"/>
  <c r="K61" i="3"/>
  <c r="J61" i="3"/>
  <c r="I61" i="3"/>
  <c r="H61" i="3"/>
  <c r="G61" i="3"/>
  <c r="P60" i="3"/>
  <c r="O60" i="3"/>
  <c r="N60" i="3"/>
  <c r="M60" i="3"/>
  <c r="L60" i="3"/>
  <c r="K60" i="3"/>
  <c r="J60" i="3"/>
  <c r="I60" i="3"/>
  <c r="H60" i="3"/>
  <c r="G60" i="3"/>
  <c r="G55" i="3"/>
  <c r="K59" i="3" l="1"/>
  <c r="J59" i="3"/>
  <c r="I59" i="3"/>
  <c r="H59" i="3"/>
  <c r="G59" i="3"/>
  <c r="R58" i="3"/>
  <c r="Q58" i="3"/>
  <c r="P58" i="3"/>
  <c r="O58" i="3"/>
  <c r="N58" i="3"/>
  <c r="M58" i="3"/>
  <c r="L58" i="3"/>
  <c r="K58" i="3"/>
  <c r="J58" i="3"/>
  <c r="I58" i="3"/>
  <c r="H58" i="3"/>
  <c r="G58" i="3"/>
  <c r="I57" i="3"/>
  <c r="H57" i="3"/>
  <c r="G57" i="3"/>
  <c r="H56" i="3"/>
  <c r="G56" i="3"/>
  <c r="H55" i="3"/>
  <c r="R48" i="3"/>
  <c r="Q48" i="3"/>
  <c r="P48" i="3"/>
  <c r="O48" i="3"/>
  <c r="N48" i="3"/>
  <c r="M48" i="3"/>
  <c r="L48" i="3"/>
  <c r="K48" i="3"/>
  <c r="J48" i="3"/>
  <c r="I48" i="3"/>
  <c r="H48" i="3"/>
  <c r="G48" i="3"/>
  <c r="K47" i="3"/>
  <c r="J47" i="3"/>
  <c r="I47" i="3"/>
  <c r="H47" i="3"/>
  <c r="G47" i="3"/>
  <c r="K46" i="3"/>
  <c r="J46" i="3"/>
  <c r="I46" i="3"/>
  <c r="H46" i="3"/>
  <c r="G46" i="3"/>
  <c r="K45" i="3"/>
  <c r="J45" i="3"/>
  <c r="I45" i="3"/>
  <c r="H45" i="3"/>
  <c r="G45" i="3"/>
  <c r="K44" i="3"/>
  <c r="J44" i="3"/>
  <c r="I44" i="3"/>
  <c r="H44" i="3"/>
  <c r="G44" i="3"/>
  <c r="K43" i="3"/>
  <c r="J43" i="3"/>
  <c r="I43" i="3"/>
  <c r="H43" i="3"/>
  <c r="G43" i="3"/>
  <c r="K42" i="3"/>
  <c r="J42" i="3"/>
  <c r="I42" i="3"/>
  <c r="H42" i="3"/>
  <c r="G42" i="3"/>
  <c r="K41" i="3"/>
  <c r="J41" i="3"/>
  <c r="I41" i="3"/>
  <c r="H41" i="3"/>
  <c r="G41" i="3"/>
  <c r="R40" i="3"/>
  <c r="Q40" i="3"/>
  <c r="P40" i="3"/>
  <c r="O40" i="3"/>
  <c r="N40" i="3"/>
  <c r="M40" i="3"/>
  <c r="L40" i="3"/>
  <c r="K40" i="3"/>
  <c r="J40" i="3"/>
  <c r="I40" i="3"/>
  <c r="H40" i="3"/>
  <c r="G40" i="3"/>
  <c r="I39" i="3"/>
  <c r="H39" i="3"/>
  <c r="G39" i="3"/>
  <c r="H38" i="3"/>
  <c r="G38" i="3"/>
  <c r="H37" i="3"/>
  <c r="G37" i="3"/>
  <c r="H7" i="3" l="1"/>
  <c r="G7" i="3"/>
  <c r="H8" i="3"/>
  <c r="G8" i="3"/>
  <c r="H9" i="3"/>
  <c r="G9" i="3"/>
  <c r="L28" i="3"/>
  <c r="K28" i="3"/>
  <c r="J28" i="3"/>
  <c r="I28" i="3"/>
  <c r="H28" i="3"/>
  <c r="G28" i="3"/>
  <c r="K27" i="3"/>
  <c r="J27" i="3"/>
  <c r="I27" i="3"/>
  <c r="H27" i="3"/>
  <c r="G27" i="3"/>
  <c r="K26" i="3"/>
  <c r="J26" i="3"/>
  <c r="I26" i="3"/>
  <c r="H26" i="3"/>
  <c r="G26" i="3"/>
  <c r="H23" i="3"/>
  <c r="G24" i="3"/>
  <c r="G25" i="3"/>
  <c r="H25" i="3"/>
  <c r="I25" i="3"/>
  <c r="J25" i="3"/>
  <c r="K25" i="3"/>
  <c r="H24" i="3"/>
  <c r="I24" i="3"/>
  <c r="J24" i="3"/>
  <c r="K24" i="3"/>
  <c r="G23" i="3"/>
  <c r="I23" i="3"/>
  <c r="J23" i="3"/>
  <c r="K23" i="3"/>
  <c r="H10" i="3"/>
  <c r="G10" i="3"/>
  <c r="H11" i="3"/>
  <c r="G11" i="3"/>
  <c r="K22" i="3"/>
  <c r="J22" i="3"/>
  <c r="I22" i="3"/>
  <c r="H22" i="3"/>
  <c r="G22" i="3"/>
  <c r="K21" i="3"/>
  <c r="J21" i="3"/>
  <c r="I21" i="3"/>
  <c r="H21" i="3"/>
  <c r="G21" i="3"/>
  <c r="K20" i="3"/>
  <c r="J20" i="3"/>
  <c r="I20" i="3"/>
  <c r="H20" i="3"/>
  <c r="G20" i="3"/>
  <c r="K19" i="3"/>
  <c r="J19" i="3"/>
  <c r="I19" i="3"/>
  <c r="H19" i="3"/>
  <c r="G19" i="3"/>
  <c r="K18" i="3"/>
  <c r="J18" i="3"/>
  <c r="I18" i="3"/>
  <c r="H18" i="3"/>
  <c r="G18" i="3"/>
  <c r="K17" i="3"/>
  <c r="J17" i="3"/>
  <c r="I17" i="3"/>
  <c r="H17" i="3"/>
  <c r="G17" i="3"/>
  <c r="K16" i="3"/>
  <c r="J16" i="3"/>
  <c r="I16" i="3"/>
  <c r="H16" i="3"/>
  <c r="G16" i="3"/>
  <c r="R15" i="3"/>
  <c r="Q15" i="3"/>
  <c r="P15" i="3"/>
  <c r="O15" i="3"/>
  <c r="N15" i="3"/>
  <c r="M15" i="3"/>
  <c r="L15" i="3"/>
  <c r="K15" i="3"/>
  <c r="J15" i="3"/>
  <c r="I15" i="3"/>
  <c r="H15" i="3"/>
  <c r="G15" i="3"/>
  <c r="I14" i="3"/>
  <c r="H14" i="3"/>
  <c r="G14" i="3"/>
  <c r="H13" i="3"/>
  <c r="G13" i="3"/>
  <c r="H12" i="3"/>
  <c r="G12" i="3"/>
</calcChain>
</file>

<file path=xl/sharedStrings.xml><?xml version="1.0" encoding="utf-8"?>
<sst xmlns="http://schemas.openxmlformats.org/spreadsheetml/2006/main" count="274" uniqueCount="84">
  <si>
    <t>1° Classificato</t>
  </si>
  <si>
    <t>2° Classificato</t>
  </si>
  <si>
    <t>3° Classificato</t>
  </si>
  <si>
    <t>4° Classificato</t>
  </si>
  <si>
    <t>5° Classificato</t>
  </si>
  <si>
    <t xml:space="preserve">Uomini </t>
  </si>
  <si>
    <t>Donne</t>
  </si>
  <si>
    <t>CLASSIFICA PER CATEGORIE</t>
  </si>
  <si>
    <t>IL DIRETTORE DI RIUNIONE G.G.G. Pavia</t>
  </si>
  <si>
    <t>CLASSIFICA GRUPPI</t>
  </si>
  <si>
    <t>6° Classificato</t>
  </si>
  <si>
    <t>7° Classificato</t>
  </si>
  <si>
    <t>8° Classificato</t>
  </si>
  <si>
    <t>9° Classificato</t>
  </si>
  <si>
    <t>10° Classificato</t>
  </si>
  <si>
    <t>Le classifiche sono state redatte su quanto previsto dal regolamento della manifestazione e pubblicato nel dispositivo sul sito FIDAL Pavia</t>
  </si>
  <si>
    <t>Società</t>
  </si>
  <si>
    <t>con                    iscritti</t>
  </si>
  <si>
    <t>1° Classificato/a</t>
  </si>
  <si>
    <t>2° Classificato/a</t>
  </si>
  <si>
    <t>3° Classificato/a</t>
  </si>
  <si>
    <t>4° Classificato/a</t>
  </si>
  <si>
    <t>5° Classificato/a</t>
  </si>
  <si>
    <t>MANIFESTAZIONE :</t>
  </si>
  <si>
    <t>Data:</t>
  </si>
  <si>
    <t>Luogo:</t>
  </si>
  <si>
    <t>6° Classificato/a</t>
  </si>
  <si>
    <t>7° Classificato/a</t>
  </si>
  <si>
    <t>8° Classificato/a</t>
  </si>
  <si>
    <t>9° Classificato/a</t>
  </si>
  <si>
    <t>10° Classificato/a</t>
  </si>
  <si>
    <t>CATEGORIA</t>
  </si>
  <si>
    <t>ETA'</t>
  </si>
  <si>
    <t>Ragazzi (M/F)</t>
  </si>
  <si>
    <t>Cadetti (M/F)</t>
  </si>
  <si>
    <t>Allievi (M/F)</t>
  </si>
  <si>
    <t>Juniores (M/F)</t>
  </si>
  <si>
    <t>Promesse (M/F)</t>
  </si>
  <si>
    <t>Seniors (M/F)</t>
  </si>
  <si>
    <t>÷</t>
  </si>
  <si>
    <t>Anno di nascita</t>
  </si>
  <si>
    <t>Senior (M/F) 35</t>
  </si>
  <si>
    <t>Senior (M/F) 40</t>
  </si>
  <si>
    <t>Senior (M/F) 45</t>
  </si>
  <si>
    <t>Senior (M/F) 50</t>
  </si>
  <si>
    <t>Senior (M/F) 55</t>
  </si>
  <si>
    <t>Senior (M/F) 60</t>
  </si>
  <si>
    <t>Senior (M/F) 65</t>
  </si>
  <si>
    <t>Senior (M/F) 70</t>
  </si>
  <si>
    <t>Senior (M/F) 75</t>
  </si>
  <si>
    <t>Senior (M/F) 80</t>
  </si>
  <si>
    <t>Senior (M/F) 85</t>
  </si>
  <si>
    <t>Senior (M/F) 90</t>
  </si>
  <si>
    <t>Senior (M/F) 95</t>
  </si>
  <si>
    <t>MASCHILE</t>
  </si>
  <si>
    <t>FEMMINILE</t>
  </si>
  <si>
    <t>anni</t>
  </si>
  <si>
    <t>&lt;</t>
  </si>
  <si>
    <t>Esordienti  "C"(M/F)</t>
  </si>
  <si>
    <t>Esordienti  "B"(M/F)</t>
  </si>
  <si>
    <t>Esordienti  "A"(M/F)</t>
  </si>
  <si>
    <t>Tabella FIDAL PAVIA per categoria di appartenenza per l'anno</t>
  </si>
  <si>
    <t xml:space="preserve">Tabella FIDAL per categoia di appartenenza per l'anno </t>
  </si>
  <si>
    <t>Settore Giovanile</t>
  </si>
  <si>
    <t>Master</t>
  </si>
  <si>
    <r>
      <t xml:space="preserve">Categoria S.M. </t>
    </r>
    <r>
      <rPr>
        <sz val="10"/>
        <color theme="1"/>
        <rFont val="Calibri"/>
        <family val="2"/>
        <scheme val="minor"/>
      </rPr>
      <t>(23 ÷ 34 anni)</t>
    </r>
  </si>
  <si>
    <r>
      <t xml:space="preserve">Categoria S.F. </t>
    </r>
    <r>
      <rPr>
        <sz val="10"/>
        <color theme="1"/>
        <rFont val="Calibri"/>
        <family val="2"/>
        <scheme val="minor"/>
      </rPr>
      <t>(23 ÷ 34 anni)</t>
    </r>
  </si>
  <si>
    <r>
      <t xml:space="preserve">Categoria S.M. 35 </t>
    </r>
    <r>
      <rPr>
        <sz val="10"/>
        <color theme="1"/>
        <rFont val="Calibri"/>
        <family val="2"/>
        <scheme val="minor"/>
      </rPr>
      <t>(35 ÷ 39 anni)</t>
    </r>
  </si>
  <si>
    <r>
      <t xml:space="preserve">Categoria S.F. 35 </t>
    </r>
    <r>
      <rPr>
        <sz val="10"/>
        <color theme="1"/>
        <rFont val="Calibri"/>
        <family val="2"/>
        <scheme val="minor"/>
      </rPr>
      <t>(35 ÷ 39 anni)</t>
    </r>
  </si>
  <si>
    <r>
      <t xml:space="preserve">Categoria S.M. 40 </t>
    </r>
    <r>
      <rPr>
        <sz val="10"/>
        <color theme="1"/>
        <rFont val="Calibri"/>
        <family val="2"/>
        <scheme val="minor"/>
      </rPr>
      <t>(40 ÷ 44 anni)</t>
    </r>
  </si>
  <si>
    <r>
      <t xml:space="preserve">Categoria S.M. 45 </t>
    </r>
    <r>
      <rPr>
        <sz val="10"/>
        <color theme="1"/>
        <rFont val="Calibri"/>
        <family val="2"/>
        <scheme val="minor"/>
      </rPr>
      <t>(45 ÷ 49 anni)</t>
    </r>
  </si>
  <si>
    <r>
      <t xml:space="preserve">Categoria S.M. 50 </t>
    </r>
    <r>
      <rPr>
        <sz val="10"/>
        <color theme="1"/>
        <rFont val="Calibri"/>
        <family val="2"/>
        <scheme val="minor"/>
      </rPr>
      <t>(50 ÷ 54 anni)</t>
    </r>
  </si>
  <si>
    <r>
      <t>Categoria S.M. 55</t>
    </r>
    <r>
      <rPr>
        <sz val="10"/>
        <color theme="1"/>
        <rFont val="Calibri"/>
        <family val="2"/>
        <scheme val="minor"/>
      </rPr>
      <t xml:space="preserve"> (55 ÷ 59 anni)</t>
    </r>
  </si>
  <si>
    <r>
      <t>Categoria S.M. 60</t>
    </r>
    <r>
      <rPr>
        <sz val="10"/>
        <color theme="1"/>
        <rFont val="Calibri"/>
        <family val="2"/>
        <scheme val="minor"/>
      </rPr>
      <t xml:space="preserve"> (60 ÷ 64 anni)</t>
    </r>
  </si>
  <si>
    <r>
      <t>Categoria S.M. 65</t>
    </r>
    <r>
      <rPr>
        <sz val="10"/>
        <color theme="1"/>
        <rFont val="Calibri"/>
        <family val="2"/>
        <scheme val="minor"/>
      </rPr>
      <t xml:space="preserve"> (65 ÷ 69 anni)</t>
    </r>
  </si>
  <si>
    <r>
      <t xml:space="preserve">Categoria Over 70 </t>
    </r>
    <r>
      <rPr>
        <sz val="10"/>
        <color theme="1"/>
        <rFont val="Calibri"/>
        <family val="2"/>
        <scheme val="minor"/>
      </rPr>
      <t>(&gt; 70 anni)</t>
    </r>
  </si>
  <si>
    <t>CLASSIFICA GENERALE</t>
  </si>
  <si>
    <t>Categoria A. - J. - P.  F. (16 ÷ 22 anni)</t>
  </si>
  <si>
    <r>
      <t xml:space="preserve">Categoria A. - J. - P.  M. </t>
    </r>
    <r>
      <rPr>
        <sz val="10"/>
        <color theme="1"/>
        <rFont val="Calibri"/>
        <family val="2"/>
        <scheme val="minor"/>
      </rPr>
      <t>(16 ÷ 22 anni)</t>
    </r>
  </si>
  <si>
    <r>
      <t xml:space="preserve">Categoria S.F. 40  </t>
    </r>
    <r>
      <rPr>
        <sz val="10"/>
        <color theme="1"/>
        <rFont val="Calibri"/>
        <family val="2"/>
        <scheme val="minor"/>
      </rPr>
      <t>(40 ÷ 49 anni)</t>
    </r>
  </si>
  <si>
    <r>
      <t xml:space="preserve">Categoria S.F. 50 </t>
    </r>
    <r>
      <rPr>
        <sz val="10"/>
        <color theme="1"/>
        <rFont val="Calibri"/>
        <family val="2"/>
        <scheme val="minor"/>
      </rPr>
      <t>(50 ÷ 59anni)</t>
    </r>
  </si>
  <si>
    <r>
      <t xml:space="preserve">Categoria S.F. 60 </t>
    </r>
    <r>
      <rPr>
        <sz val="10"/>
        <color theme="1"/>
        <rFont val="Calibri"/>
        <family val="2"/>
        <scheme val="minor"/>
      </rPr>
      <t>(60 ÷ 69anni)</t>
    </r>
  </si>
  <si>
    <r>
      <t xml:space="preserve">Categoria  Over 70 </t>
    </r>
    <r>
      <rPr>
        <sz val="10"/>
        <color theme="1"/>
        <rFont val="Calibri"/>
        <family val="2"/>
        <scheme val="minor"/>
      </rPr>
      <t xml:space="preserve"> (&gt; 70 anni)</t>
    </r>
  </si>
  <si>
    <t>Categoria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</si>
</sst>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omic Sans MS"/>
      <family val="4"/>
    </font>
    <font>
      <b/>
      <sz val="14"/>
      <color theme="1"/>
      <name val="Calibri"/>
      <family val="2"/>
      <scheme val="minor"/>
    </font>
    <font>
      <sz val="10"/>
      <color theme="1"/>
      <name val="Comic Sans MS"/>
      <family val="4"/>
    </font>
    <font>
      <b/>
      <sz val="11"/>
      <color theme="1"/>
      <name val="Comic Sans MS"/>
      <family val="4"/>
    </font>
    <font>
      <b/>
      <sz val="16"/>
      <color rgb="FFFF0000"/>
      <name val="Calibri"/>
      <family val="2"/>
      <scheme val="minor"/>
    </font>
    <font>
      <b/>
      <sz val="16"/>
      <color rgb="FF00487E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EFFF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8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2" borderId="6" xfId="0" applyFont="1" applyFill="1" applyBorder="1" applyAlignment="1">
      <alignment horizontal="center" vertical="center" textRotation="90"/>
    </xf>
    <xf numFmtId="0" fontId="14" fillId="3" borderId="6" xfId="0" applyFont="1" applyFill="1" applyBorder="1" applyAlignment="1">
      <alignment horizontal="center" vertical="center" textRotation="90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D5EFFF"/>
      <color rgb="FFCCECFF"/>
      <color rgb="FFFFC1C1"/>
      <color rgb="FF00487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876300</xdr:colOff>
      <xdr:row>0</xdr:row>
      <xdr:rowOff>47624</xdr:rowOff>
    </xdr:from>
    <xdr:to>
      <xdr:col>13</xdr:col>
      <xdr:colOff>981074</xdr:colOff>
      <xdr:row>2</xdr:row>
      <xdr:rowOff>19049</xdr:rowOff>
    </xdr:to>
    <xdr:pic>
      <xdr:nvPicPr>
        <xdr:cNvPr id="3" name="Immagine 2" descr="C:\Users\6001057\Pictures\LogoFIDAL_2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47624"/>
          <a:ext cx="1952624" cy="904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76200</xdr:colOff>
      <xdr:row>0</xdr:row>
      <xdr:rowOff>66675</xdr:rowOff>
    </xdr:from>
    <xdr:to>
      <xdr:col>2</xdr:col>
      <xdr:colOff>876300</xdr:colOff>
      <xdr:row>1</xdr:row>
      <xdr:rowOff>0</xdr:rowOff>
    </xdr:to>
    <xdr:pic>
      <xdr:nvPicPr>
        <xdr:cNvPr id="4" name="Immagine 3" descr="Logo_ggg_ridott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6675"/>
          <a:ext cx="207645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</xdr:colOff>
      <xdr:row>0</xdr:row>
      <xdr:rowOff>47625</xdr:rowOff>
    </xdr:from>
    <xdr:to>
      <xdr:col>17</xdr:col>
      <xdr:colOff>323849</xdr:colOff>
      <xdr:row>0</xdr:row>
      <xdr:rowOff>752475</xdr:rowOff>
    </xdr:to>
    <xdr:pic>
      <xdr:nvPicPr>
        <xdr:cNvPr id="3" name="Immagine 2" descr="Logo_ggg_ridot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47625"/>
          <a:ext cx="2019299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4</xdr:col>
      <xdr:colOff>95250</xdr:colOff>
      <xdr:row>0</xdr:row>
      <xdr:rowOff>781050</xdr:rowOff>
    </xdr:to>
    <xdr:pic>
      <xdr:nvPicPr>
        <xdr:cNvPr id="5" name="Immagine 4" descr="C:\Users\6001057\Pictures\LogoFIDAL_2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314575" cy="7810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2"/>
  <sheetViews>
    <sheetView showGridLines="0" workbookViewId="0">
      <selection activeCell="A114" sqref="A114:B114"/>
    </sheetView>
  </sheetViews>
  <sheetFormatPr defaultRowHeight="12.75" x14ac:dyDescent="0.2"/>
  <cols>
    <col min="1" max="2" width="9.5703125" style="1" customWidth="1"/>
    <col min="3" max="3" width="19.140625" style="1" customWidth="1"/>
    <col min="4" max="5" width="4.28515625" style="1" customWidth="1"/>
    <col min="6" max="6" width="17.7109375" style="1" customWidth="1"/>
    <col min="7" max="7" width="1.42578125" style="1" customWidth="1"/>
    <col min="8" max="8" width="15" style="1" customWidth="1"/>
    <col min="9" max="9" width="1.42578125" style="1" customWidth="1"/>
    <col min="10" max="11" width="19.140625" style="1" customWidth="1"/>
    <col min="12" max="13" width="4.28515625" style="1" customWidth="1"/>
    <col min="14" max="14" width="17.7109375" style="1" customWidth="1"/>
    <col min="15" max="16384" width="9.140625" style="1"/>
  </cols>
  <sheetData>
    <row r="1" spans="1:16384" ht="63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6384" ht="10.5" customHeight="1" x14ac:dyDescent="0.2"/>
    <row r="3" spans="1:16384" ht="45" customHeight="1" x14ac:dyDescent="0.3">
      <c r="A3" s="42" t="s">
        <v>23</v>
      </c>
      <c r="B3" s="42"/>
      <c r="C3" s="42"/>
      <c r="D3" s="25"/>
      <c r="E3" s="25"/>
      <c r="F3" s="10"/>
      <c r="G3" s="10"/>
      <c r="H3" s="10"/>
      <c r="I3" s="10"/>
      <c r="J3" s="10"/>
      <c r="K3" s="10"/>
      <c r="L3" s="25"/>
      <c r="M3" s="25"/>
      <c r="N3" s="10"/>
    </row>
    <row r="4" spans="1:16384" ht="10.5" customHeight="1" x14ac:dyDescent="0.2"/>
    <row r="5" spans="1:16384" ht="30" customHeight="1" x14ac:dyDescent="0.3">
      <c r="A5" s="42" t="s">
        <v>24</v>
      </c>
      <c r="B5" s="42"/>
      <c r="C5" s="34"/>
      <c r="D5" s="34"/>
      <c r="E5" s="34"/>
      <c r="F5" s="34"/>
      <c r="G5" s="42" t="s">
        <v>25</v>
      </c>
      <c r="H5" s="42"/>
      <c r="I5" s="34"/>
      <c r="J5" s="34"/>
      <c r="K5" s="34"/>
      <c r="L5" s="34"/>
      <c r="M5" s="34"/>
      <c r="N5" s="34"/>
    </row>
    <row r="6" spans="1:16384" ht="10.5" customHeight="1" x14ac:dyDescent="0.2"/>
    <row r="7" spans="1:16384" s="3" customFormat="1" ht="30" customHeight="1" x14ac:dyDescent="0.25">
      <c r="A7" s="37" t="s">
        <v>76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16384" ht="7.5" customHeight="1" x14ac:dyDescent="0.2">
      <c r="B8" s="2"/>
      <c r="C8" s="2"/>
      <c r="D8" s="20"/>
      <c r="E8" s="20"/>
      <c r="F8" s="2"/>
      <c r="H8" s="2"/>
      <c r="J8" s="2"/>
      <c r="K8" s="2"/>
      <c r="L8" s="20"/>
      <c r="M8" s="20"/>
      <c r="N8" s="2"/>
    </row>
    <row r="9" spans="1:16384" ht="15" customHeight="1" x14ac:dyDescent="0.25">
      <c r="A9" s="31" t="s">
        <v>5</v>
      </c>
      <c r="B9" s="31"/>
      <c r="C9" s="31"/>
      <c r="D9" s="43" t="s">
        <v>83</v>
      </c>
      <c r="E9" s="43"/>
      <c r="F9" s="5" t="s">
        <v>16</v>
      </c>
      <c r="G9" s="4"/>
      <c r="H9" s="5"/>
      <c r="I9" s="4"/>
      <c r="J9" s="31" t="s">
        <v>6</v>
      </c>
      <c r="K9" s="31"/>
      <c r="L9" s="43" t="s">
        <v>83</v>
      </c>
      <c r="M9" s="43"/>
      <c r="N9" s="5" t="s">
        <v>16</v>
      </c>
    </row>
    <row r="10" spans="1:16384" s="24" customFormat="1" ht="7.5" customHeight="1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  <c r="IW10" s="44"/>
      <c r="IX10" s="44"/>
      <c r="IY10" s="44"/>
      <c r="IZ10" s="44"/>
      <c r="JA10" s="44"/>
      <c r="JB10" s="44"/>
      <c r="JC10" s="44"/>
      <c r="JD10" s="44"/>
      <c r="JE10" s="44"/>
      <c r="JF10" s="44"/>
      <c r="JG10" s="44"/>
      <c r="JH10" s="44"/>
      <c r="JI10" s="44"/>
      <c r="JJ10" s="44"/>
      <c r="JK10" s="44"/>
      <c r="JL10" s="44"/>
      <c r="JM10" s="44"/>
      <c r="JN10" s="44"/>
      <c r="JO10" s="44"/>
      <c r="JP10" s="44"/>
      <c r="JQ10" s="44"/>
      <c r="JR10" s="44"/>
      <c r="JS10" s="44"/>
      <c r="JT10" s="44"/>
      <c r="JU10" s="44"/>
      <c r="JV10" s="44"/>
      <c r="JW10" s="44"/>
      <c r="JX10" s="44"/>
      <c r="JY10" s="44"/>
      <c r="JZ10" s="44"/>
      <c r="KA10" s="44"/>
      <c r="KB10" s="44"/>
      <c r="KC10" s="44"/>
      <c r="KD10" s="44"/>
      <c r="KE10" s="44"/>
      <c r="KF10" s="44"/>
      <c r="KG10" s="44"/>
      <c r="KH10" s="44"/>
      <c r="KI10" s="44"/>
      <c r="KJ10" s="44"/>
      <c r="KK10" s="44"/>
      <c r="KL10" s="44"/>
      <c r="KM10" s="44"/>
      <c r="KN10" s="44"/>
      <c r="KO10" s="44"/>
      <c r="KP10" s="44"/>
      <c r="KQ10" s="44"/>
      <c r="KR10" s="44"/>
      <c r="KS10" s="44"/>
      <c r="KT10" s="44"/>
      <c r="KU10" s="44"/>
      <c r="KV10" s="44"/>
      <c r="KW10" s="44"/>
      <c r="KX10" s="44"/>
      <c r="KY10" s="44"/>
      <c r="KZ10" s="44"/>
      <c r="LA10" s="44"/>
      <c r="LB10" s="44"/>
      <c r="LC10" s="44"/>
      <c r="LD10" s="44"/>
      <c r="LE10" s="44"/>
      <c r="LF10" s="44"/>
      <c r="LG10" s="44"/>
      <c r="LH10" s="44"/>
      <c r="LI10" s="44"/>
      <c r="LJ10" s="44"/>
      <c r="LK10" s="44"/>
      <c r="LL10" s="44"/>
      <c r="LM10" s="44"/>
      <c r="LN10" s="44"/>
      <c r="LO10" s="44"/>
      <c r="LP10" s="44"/>
      <c r="LQ10" s="44"/>
      <c r="LR10" s="44"/>
      <c r="LS10" s="44"/>
      <c r="LT10" s="44"/>
      <c r="LU10" s="44"/>
      <c r="LV10" s="44"/>
      <c r="LW10" s="44"/>
      <c r="LX10" s="44"/>
      <c r="LY10" s="44"/>
      <c r="LZ10" s="44"/>
      <c r="MA10" s="44"/>
      <c r="MB10" s="44"/>
      <c r="MC10" s="44"/>
      <c r="MD10" s="44"/>
      <c r="ME10" s="44"/>
      <c r="MF10" s="44"/>
      <c r="MG10" s="44"/>
      <c r="MH10" s="44"/>
      <c r="MI10" s="44"/>
      <c r="MJ10" s="44"/>
      <c r="MK10" s="44"/>
      <c r="ML10" s="44"/>
      <c r="MM10" s="44"/>
      <c r="MN10" s="44"/>
      <c r="MO10" s="44"/>
      <c r="MP10" s="44"/>
      <c r="MQ10" s="44"/>
      <c r="MR10" s="44"/>
      <c r="MS10" s="44"/>
      <c r="MT10" s="44"/>
      <c r="MU10" s="44"/>
      <c r="MV10" s="44"/>
      <c r="MW10" s="44"/>
      <c r="MX10" s="44"/>
      <c r="MY10" s="44"/>
      <c r="MZ10" s="44"/>
      <c r="NA10" s="44"/>
      <c r="NB10" s="44"/>
      <c r="NC10" s="44"/>
      <c r="ND10" s="44"/>
      <c r="NE10" s="44"/>
      <c r="NF10" s="44"/>
      <c r="NG10" s="44"/>
      <c r="NH10" s="44"/>
      <c r="NI10" s="44"/>
      <c r="NJ10" s="44"/>
      <c r="NK10" s="44"/>
      <c r="NL10" s="44"/>
      <c r="NM10" s="44"/>
      <c r="NN10" s="44"/>
      <c r="NO10" s="44"/>
      <c r="NP10" s="44"/>
      <c r="NQ10" s="44"/>
      <c r="NR10" s="44"/>
      <c r="NS10" s="44"/>
      <c r="NT10" s="44"/>
      <c r="NU10" s="44"/>
      <c r="NV10" s="44"/>
      <c r="NW10" s="44"/>
      <c r="NX10" s="44"/>
      <c r="NY10" s="44"/>
      <c r="NZ10" s="44"/>
      <c r="OA10" s="44"/>
      <c r="OB10" s="44"/>
      <c r="OC10" s="44"/>
      <c r="OD10" s="44"/>
      <c r="OE10" s="44"/>
      <c r="OF10" s="44"/>
      <c r="OG10" s="44"/>
      <c r="OH10" s="44"/>
      <c r="OI10" s="44"/>
      <c r="OJ10" s="44"/>
      <c r="OK10" s="44"/>
      <c r="OL10" s="44"/>
      <c r="OM10" s="44"/>
      <c r="ON10" s="44"/>
      <c r="OO10" s="44"/>
      <c r="OP10" s="44"/>
      <c r="OQ10" s="44"/>
      <c r="OR10" s="44"/>
      <c r="OS10" s="44"/>
      <c r="OT10" s="44"/>
      <c r="OU10" s="44"/>
      <c r="OV10" s="44"/>
      <c r="OW10" s="44"/>
      <c r="OX10" s="44"/>
      <c r="OY10" s="44"/>
      <c r="OZ10" s="44"/>
      <c r="PA10" s="44"/>
      <c r="PB10" s="44"/>
      <c r="PC10" s="44"/>
      <c r="PD10" s="44"/>
      <c r="PE10" s="44"/>
      <c r="PF10" s="44"/>
      <c r="PG10" s="44"/>
      <c r="PH10" s="44"/>
      <c r="PI10" s="44"/>
      <c r="PJ10" s="44"/>
      <c r="PK10" s="44"/>
      <c r="PL10" s="44"/>
      <c r="PM10" s="44"/>
      <c r="PN10" s="44"/>
      <c r="PO10" s="44"/>
      <c r="PP10" s="44"/>
      <c r="PQ10" s="44"/>
      <c r="PR10" s="44"/>
      <c r="PS10" s="44"/>
      <c r="PT10" s="44"/>
      <c r="PU10" s="44"/>
      <c r="PV10" s="44"/>
      <c r="PW10" s="44"/>
      <c r="PX10" s="44"/>
      <c r="PY10" s="44"/>
      <c r="PZ10" s="44"/>
      <c r="QA10" s="44"/>
      <c r="QB10" s="44"/>
      <c r="QC10" s="44"/>
      <c r="QD10" s="44"/>
      <c r="QE10" s="44"/>
      <c r="QF10" s="44"/>
      <c r="QG10" s="44"/>
      <c r="QH10" s="44"/>
      <c r="QI10" s="44"/>
      <c r="QJ10" s="44"/>
      <c r="QK10" s="44"/>
      <c r="QL10" s="44"/>
      <c r="QM10" s="44"/>
      <c r="QN10" s="44"/>
      <c r="QO10" s="44"/>
      <c r="QP10" s="44"/>
      <c r="QQ10" s="44"/>
      <c r="QR10" s="44"/>
      <c r="QS10" s="44"/>
      <c r="QT10" s="44"/>
      <c r="QU10" s="44"/>
      <c r="QV10" s="44"/>
      <c r="QW10" s="44"/>
      <c r="QX10" s="44"/>
      <c r="QY10" s="44"/>
      <c r="QZ10" s="44"/>
      <c r="RA10" s="44"/>
      <c r="RB10" s="44"/>
      <c r="RC10" s="44"/>
      <c r="RD10" s="44"/>
      <c r="RE10" s="44"/>
      <c r="RF10" s="44"/>
      <c r="RG10" s="44"/>
      <c r="RH10" s="44"/>
      <c r="RI10" s="44"/>
      <c r="RJ10" s="44"/>
      <c r="RK10" s="44"/>
      <c r="RL10" s="44"/>
      <c r="RM10" s="44"/>
      <c r="RN10" s="44"/>
      <c r="RO10" s="44"/>
      <c r="RP10" s="44"/>
      <c r="RQ10" s="44"/>
      <c r="RR10" s="44"/>
      <c r="RS10" s="44"/>
      <c r="RT10" s="44"/>
      <c r="RU10" s="44"/>
      <c r="RV10" s="44"/>
      <c r="RW10" s="44"/>
      <c r="RX10" s="44"/>
      <c r="RY10" s="44"/>
      <c r="RZ10" s="44"/>
      <c r="SA10" s="44"/>
      <c r="SB10" s="44"/>
      <c r="SC10" s="44"/>
      <c r="SD10" s="44"/>
      <c r="SE10" s="44"/>
      <c r="SF10" s="44"/>
      <c r="SG10" s="44"/>
      <c r="SH10" s="44"/>
      <c r="SI10" s="44"/>
      <c r="SJ10" s="44"/>
      <c r="SK10" s="44"/>
      <c r="SL10" s="44"/>
      <c r="SM10" s="44"/>
      <c r="SN10" s="44"/>
      <c r="SO10" s="44"/>
      <c r="SP10" s="44"/>
      <c r="SQ10" s="44"/>
      <c r="SR10" s="44"/>
      <c r="SS10" s="44"/>
      <c r="ST10" s="44"/>
      <c r="SU10" s="44"/>
      <c r="SV10" s="44"/>
      <c r="SW10" s="44"/>
      <c r="SX10" s="44"/>
      <c r="SY10" s="44"/>
      <c r="SZ10" s="44"/>
      <c r="TA10" s="44"/>
      <c r="TB10" s="44"/>
      <c r="TC10" s="44"/>
      <c r="TD10" s="44"/>
      <c r="TE10" s="44"/>
      <c r="TF10" s="44"/>
      <c r="TG10" s="44"/>
      <c r="TH10" s="44"/>
      <c r="TI10" s="44"/>
      <c r="TJ10" s="44"/>
      <c r="TK10" s="44"/>
      <c r="TL10" s="44"/>
      <c r="TM10" s="44"/>
      <c r="TN10" s="44"/>
      <c r="TO10" s="44"/>
      <c r="TP10" s="44"/>
      <c r="TQ10" s="44"/>
      <c r="TR10" s="44"/>
      <c r="TS10" s="44"/>
      <c r="TT10" s="44"/>
      <c r="TU10" s="44"/>
      <c r="TV10" s="44"/>
      <c r="TW10" s="44"/>
      <c r="TX10" s="44"/>
      <c r="TY10" s="44"/>
      <c r="TZ10" s="44"/>
      <c r="UA10" s="44"/>
      <c r="UB10" s="44"/>
      <c r="UC10" s="44"/>
      <c r="UD10" s="44"/>
      <c r="UE10" s="44"/>
      <c r="UF10" s="44"/>
      <c r="UG10" s="44"/>
      <c r="UH10" s="44"/>
      <c r="UI10" s="44"/>
      <c r="UJ10" s="44"/>
      <c r="UK10" s="44"/>
      <c r="UL10" s="44"/>
      <c r="UM10" s="44"/>
      <c r="UN10" s="44"/>
      <c r="UO10" s="44"/>
      <c r="UP10" s="44"/>
      <c r="UQ10" s="44"/>
      <c r="UR10" s="44"/>
      <c r="US10" s="44"/>
      <c r="UT10" s="44"/>
      <c r="UU10" s="44"/>
      <c r="UV10" s="44"/>
      <c r="UW10" s="44"/>
      <c r="UX10" s="44"/>
      <c r="UY10" s="44"/>
      <c r="UZ10" s="44"/>
      <c r="VA10" s="44"/>
      <c r="VB10" s="44"/>
      <c r="VC10" s="44"/>
      <c r="VD10" s="44"/>
      <c r="VE10" s="44"/>
      <c r="VF10" s="44"/>
      <c r="VG10" s="44"/>
      <c r="VH10" s="44"/>
      <c r="VI10" s="44"/>
      <c r="VJ10" s="44"/>
      <c r="VK10" s="44"/>
      <c r="VL10" s="44"/>
      <c r="VM10" s="44"/>
      <c r="VN10" s="44"/>
      <c r="VO10" s="44"/>
      <c r="VP10" s="44"/>
      <c r="VQ10" s="44"/>
      <c r="VR10" s="44"/>
      <c r="VS10" s="44"/>
      <c r="VT10" s="44"/>
      <c r="VU10" s="44"/>
      <c r="VV10" s="44"/>
      <c r="VW10" s="44"/>
      <c r="VX10" s="44"/>
      <c r="VY10" s="44"/>
      <c r="VZ10" s="44"/>
      <c r="WA10" s="44"/>
      <c r="WB10" s="44"/>
      <c r="WC10" s="44"/>
      <c r="WD10" s="44"/>
      <c r="WE10" s="44"/>
      <c r="WF10" s="44"/>
      <c r="WG10" s="44"/>
      <c r="WH10" s="44"/>
      <c r="WI10" s="44"/>
      <c r="WJ10" s="44"/>
      <c r="WK10" s="44"/>
      <c r="WL10" s="44"/>
      <c r="WM10" s="44"/>
      <c r="WN10" s="44"/>
      <c r="WO10" s="44"/>
      <c r="WP10" s="44"/>
      <c r="WQ10" s="44"/>
      <c r="WR10" s="44"/>
      <c r="WS10" s="44"/>
      <c r="WT10" s="44"/>
      <c r="WU10" s="44"/>
      <c r="WV10" s="44"/>
      <c r="WW10" s="44"/>
      <c r="WX10" s="44"/>
      <c r="WY10" s="44"/>
      <c r="WZ10" s="44"/>
      <c r="XA10" s="44"/>
      <c r="XB10" s="44"/>
      <c r="XC10" s="44"/>
      <c r="XD10" s="44"/>
      <c r="XE10" s="44"/>
      <c r="XF10" s="44"/>
      <c r="XG10" s="44"/>
      <c r="XH10" s="44"/>
      <c r="XI10" s="44"/>
      <c r="XJ10" s="44"/>
      <c r="XK10" s="44"/>
      <c r="XL10" s="44"/>
      <c r="XM10" s="44"/>
      <c r="XN10" s="44"/>
      <c r="XO10" s="44"/>
      <c r="XP10" s="44"/>
      <c r="XQ10" s="44"/>
      <c r="XR10" s="44"/>
      <c r="XS10" s="44"/>
      <c r="XT10" s="44"/>
      <c r="XU10" s="44"/>
      <c r="XV10" s="44"/>
      <c r="XW10" s="44"/>
      <c r="XX10" s="44"/>
      <c r="XY10" s="44"/>
      <c r="XZ10" s="44"/>
      <c r="YA10" s="44"/>
      <c r="YB10" s="44"/>
      <c r="YC10" s="44"/>
      <c r="YD10" s="44"/>
      <c r="YE10" s="44"/>
      <c r="YF10" s="44"/>
      <c r="YG10" s="44"/>
      <c r="YH10" s="44"/>
      <c r="YI10" s="44"/>
      <c r="YJ10" s="44"/>
      <c r="YK10" s="44"/>
      <c r="YL10" s="44"/>
      <c r="YM10" s="44"/>
      <c r="YN10" s="44"/>
      <c r="YO10" s="44"/>
      <c r="YP10" s="44"/>
      <c r="YQ10" s="44"/>
      <c r="YR10" s="44"/>
      <c r="YS10" s="44"/>
      <c r="YT10" s="44"/>
      <c r="YU10" s="44"/>
      <c r="YV10" s="44"/>
      <c r="YW10" s="44"/>
      <c r="YX10" s="44"/>
      <c r="YY10" s="44"/>
      <c r="YZ10" s="44"/>
      <c r="ZA10" s="44"/>
      <c r="ZB10" s="44"/>
      <c r="ZC10" s="44"/>
      <c r="ZD10" s="44"/>
      <c r="ZE10" s="44"/>
      <c r="ZF10" s="44"/>
      <c r="ZG10" s="44"/>
      <c r="ZH10" s="44"/>
      <c r="ZI10" s="44"/>
      <c r="ZJ10" s="44"/>
      <c r="ZK10" s="44"/>
      <c r="ZL10" s="44"/>
      <c r="ZM10" s="44"/>
      <c r="ZN10" s="44"/>
      <c r="ZO10" s="44"/>
      <c r="ZP10" s="44"/>
      <c r="ZQ10" s="44"/>
      <c r="ZR10" s="44"/>
      <c r="ZS10" s="44"/>
      <c r="ZT10" s="44"/>
      <c r="ZU10" s="44"/>
      <c r="ZV10" s="44"/>
      <c r="ZW10" s="44"/>
      <c r="ZX10" s="44"/>
      <c r="ZY10" s="44"/>
      <c r="ZZ10" s="44"/>
      <c r="AAA10" s="44"/>
      <c r="AAB10" s="44"/>
      <c r="AAC10" s="44"/>
      <c r="AAD10" s="44"/>
      <c r="AAE10" s="44"/>
      <c r="AAF10" s="44"/>
      <c r="AAG10" s="44"/>
      <c r="AAH10" s="44"/>
      <c r="AAI10" s="44"/>
      <c r="AAJ10" s="44"/>
      <c r="AAK10" s="44"/>
      <c r="AAL10" s="44"/>
      <c r="AAM10" s="44"/>
      <c r="AAN10" s="44"/>
      <c r="AAO10" s="44"/>
      <c r="AAP10" s="44"/>
      <c r="AAQ10" s="44"/>
      <c r="AAR10" s="44"/>
      <c r="AAS10" s="44"/>
      <c r="AAT10" s="44"/>
      <c r="AAU10" s="44"/>
      <c r="AAV10" s="44"/>
      <c r="AAW10" s="44"/>
      <c r="AAX10" s="44"/>
      <c r="AAY10" s="44"/>
      <c r="AAZ10" s="44"/>
      <c r="ABA10" s="44"/>
      <c r="ABB10" s="44"/>
      <c r="ABC10" s="44"/>
      <c r="ABD10" s="44"/>
      <c r="ABE10" s="44"/>
      <c r="ABF10" s="44"/>
      <c r="ABG10" s="44"/>
      <c r="ABH10" s="44"/>
      <c r="ABI10" s="44"/>
      <c r="ABJ10" s="44"/>
      <c r="ABK10" s="44"/>
      <c r="ABL10" s="44"/>
      <c r="ABM10" s="44"/>
      <c r="ABN10" s="44"/>
      <c r="ABO10" s="44"/>
      <c r="ABP10" s="44"/>
      <c r="ABQ10" s="44"/>
      <c r="ABR10" s="44"/>
      <c r="ABS10" s="44"/>
      <c r="ABT10" s="44"/>
      <c r="ABU10" s="44"/>
      <c r="ABV10" s="44"/>
      <c r="ABW10" s="44"/>
      <c r="ABX10" s="44"/>
      <c r="ABY10" s="44"/>
      <c r="ABZ10" s="44"/>
      <c r="ACA10" s="44"/>
      <c r="ACB10" s="44"/>
      <c r="ACC10" s="44"/>
      <c r="ACD10" s="44"/>
      <c r="ACE10" s="44"/>
      <c r="ACF10" s="44"/>
      <c r="ACG10" s="44"/>
      <c r="ACH10" s="44"/>
      <c r="ACI10" s="44"/>
      <c r="ACJ10" s="44"/>
      <c r="ACK10" s="44"/>
      <c r="ACL10" s="44"/>
      <c r="ACM10" s="44"/>
      <c r="ACN10" s="44"/>
      <c r="ACO10" s="44"/>
      <c r="ACP10" s="44"/>
      <c r="ACQ10" s="44"/>
      <c r="ACR10" s="44"/>
      <c r="ACS10" s="44"/>
      <c r="ACT10" s="44"/>
      <c r="ACU10" s="44"/>
      <c r="ACV10" s="44"/>
      <c r="ACW10" s="44"/>
      <c r="ACX10" s="44"/>
      <c r="ACY10" s="44"/>
      <c r="ACZ10" s="44"/>
      <c r="ADA10" s="44"/>
      <c r="ADB10" s="44"/>
      <c r="ADC10" s="44"/>
      <c r="ADD10" s="44"/>
      <c r="ADE10" s="44"/>
      <c r="ADF10" s="44"/>
      <c r="ADG10" s="44"/>
      <c r="ADH10" s="44"/>
      <c r="ADI10" s="44"/>
      <c r="ADJ10" s="44"/>
      <c r="ADK10" s="44"/>
      <c r="ADL10" s="44"/>
      <c r="ADM10" s="44"/>
      <c r="ADN10" s="44"/>
      <c r="ADO10" s="44"/>
      <c r="ADP10" s="44"/>
      <c r="ADQ10" s="44"/>
      <c r="ADR10" s="44"/>
      <c r="ADS10" s="44"/>
      <c r="ADT10" s="44"/>
      <c r="ADU10" s="44"/>
      <c r="ADV10" s="44"/>
      <c r="ADW10" s="44"/>
      <c r="ADX10" s="44"/>
      <c r="ADY10" s="44"/>
      <c r="ADZ10" s="44"/>
      <c r="AEA10" s="44"/>
      <c r="AEB10" s="44"/>
      <c r="AEC10" s="44"/>
      <c r="AED10" s="44"/>
      <c r="AEE10" s="44"/>
      <c r="AEF10" s="44"/>
      <c r="AEG10" s="44"/>
      <c r="AEH10" s="44"/>
      <c r="AEI10" s="44"/>
      <c r="AEJ10" s="44"/>
      <c r="AEK10" s="44"/>
      <c r="AEL10" s="44"/>
      <c r="AEM10" s="44"/>
      <c r="AEN10" s="44"/>
      <c r="AEO10" s="44"/>
      <c r="AEP10" s="44"/>
      <c r="AEQ10" s="44"/>
      <c r="AER10" s="44"/>
      <c r="AES10" s="44"/>
      <c r="AET10" s="44"/>
      <c r="AEU10" s="44"/>
      <c r="AEV10" s="44"/>
      <c r="AEW10" s="44"/>
      <c r="AEX10" s="44"/>
      <c r="AEY10" s="44"/>
      <c r="AEZ10" s="44"/>
      <c r="AFA10" s="44"/>
      <c r="AFB10" s="44"/>
      <c r="AFC10" s="44"/>
      <c r="AFD10" s="44"/>
      <c r="AFE10" s="44"/>
      <c r="AFF10" s="44"/>
      <c r="AFG10" s="44"/>
      <c r="AFH10" s="44"/>
      <c r="AFI10" s="44"/>
      <c r="AFJ10" s="44"/>
      <c r="AFK10" s="44"/>
      <c r="AFL10" s="44"/>
      <c r="AFM10" s="44"/>
      <c r="AFN10" s="44"/>
      <c r="AFO10" s="44"/>
      <c r="AFP10" s="44"/>
      <c r="AFQ10" s="44"/>
      <c r="AFR10" s="44"/>
      <c r="AFS10" s="44"/>
      <c r="AFT10" s="44"/>
      <c r="AFU10" s="44"/>
      <c r="AFV10" s="44"/>
      <c r="AFW10" s="44"/>
      <c r="AFX10" s="44"/>
      <c r="AFY10" s="44"/>
      <c r="AFZ10" s="44"/>
      <c r="AGA10" s="44"/>
      <c r="AGB10" s="44"/>
      <c r="AGC10" s="44"/>
      <c r="AGD10" s="44"/>
      <c r="AGE10" s="44"/>
      <c r="AGF10" s="44"/>
      <c r="AGG10" s="44"/>
      <c r="AGH10" s="44"/>
      <c r="AGI10" s="44"/>
      <c r="AGJ10" s="44"/>
      <c r="AGK10" s="44"/>
      <c r="AGL10" s="44"/>
      <c r="AGM10" s="44"/>
      <c r="AGN10" s="44"/>
      <c r="AGO10" s="44"/>
      <c r="AGP10" s="44"/>
      <c r="AGQ10" s="44"/>
      <c r="AGR10" s="44"/>
      <c r="AGS10" s="44"/>
      <c r="AGT10" s="44"/>
      <c r="AGU10" s="44"/>
      <c r="AGV10" s="44"/>
      <c r="AGW10" s="44"/>
      <c r="AGX10" s="44"/>
      <c r="AGY10" s="44"/>
      <c r="AGZ10" s="44"/>
      <c r="AHA10" s="44"/>
      <c r="AHB10" s="44"/>
      <c r="AHC10" s="44"/>
      <c r="AHD10" s="44"/>
      <c r="AHE10" s="44"/>
      <c r="AHF10" s="44"/>
      <c r="AHG10" s="44"/>
      <c r="AHH10" s="44"/>
      <c r="AHI10" s="44"/>
      <c r="AHJ10" s="44"/>
      <c r="AHK10" s="44"/>
      <c r="AHL10" s="44"/>
      <c r="AHM10" s="44"/>
      <c r="AHN10" s="44"/>
      <c r="AHO10" s="44"/>
      <c r="AHP10" s="44"/>
      <c r="AHQ10" s="44"/>
      <c r="AHR10" s="44"/>
      <c r="AHS10" s="44"/>
      <c r="AHT10" s="44"/>
      <c r="AHU10" s="44"/>
      <c r="AHV10" s="44"/>
      <c r="AHW10" s="44"/>
      <c r="AHX10" s="44"/>
      <c r="AHY10" s="44"/>
      <c r="AHZ10" s="44"/>
      <c r="AIA10" s="44"/>
      <c r="AIB10" s="44"/>
      <c r="AIC10" s="44"/>
      <c r="AID10" s="44"/>
      <c r="AIE10" s="44"/>
      <c r="AIF10" s="44"/>
      <c r="AIG10" s="44"/>
      <c r="AIH10" s="44"/>
      <c r="AII10" s="44"/>
      <c r="AIJ10" s="44"/>
      <c r="AIK10" s="44"/>
      <c r="AIL10" s="44"/>
      <c r="AIM10" s="44"/>
      <c r="AIN10" s="44"/>
      <c r="AIO10" s="44"/>
      <c r="AIP10" s="44"/>
      <c r="AIQ10" s="44"/>
      <c r="AIR10" s="44"/>
      <c r="AIS10" s="44"/>
      <c r="AIT10" s="44"/>
      <c r="AIU10" s="44"/>
      <c r="AIV10" s="44"/>
      <c r="AIW10" s="44"/>
      <c r="AIX10" s="44"/>
      <c r="AIY10" s="44"/>
      <c r="AIZ10" s="44"/>
      <c r="AJA10" s="44"/>
      <c r="AJB10" s="44"/>
      <c r="AJC10" s="44"/>
      <c r="AJD10" s="44"/>
      <c r="AJE10" s="44"/>
      <c r="AJF10" s="44"/>
      <c r="AJG10" s="44"/>
      <c r="AJH10" s="44"/>
      <c r="AJI10" s="44"/>
      <c r="AJJ10" s="44"/>
      <c r="AJK10" s="44"/>
      <c r="AJL10" s="44"/>
      <c r="AJM10" s="44"/>
      <c r="AJN10" s="44"/>
      <c r="AJO10" s="44"/>
      <c r="AJP10" s="44"/>
      <c r="AJQ10" s="44"/>
      <c r="AJR10" s="44"/>
      <c r="AJS10" s="44"/>
      <c r="AJT10" s="44"/>
      <c r="AJU10" s="44"/>
      <c r="AJV10" s="44"/>
      <c r="AJW10" s="44"/>
      <c r="AJX10" s="44"/>
      <c r="AJY10" s="44"/>
      <c r="AJZ10" s="44"/>
      <c r="AKA10" s="44"/>
      <c r="AKB10" s="44"/>
      <c r="AKC10" s="44"/>
      <c r="AKD10" s="44"/>
      <c r="AKE10" s="44"/>
      <c r="AKF10" s="44"/>
      <c r="AKG10" s="44"/>
      <c r="AKH10" s="44"/>
      <c r="AKI10" s="44"/>
      <c r="AKJ10" s="44"/>
      <c r="AKK10" s="44"/>
      <c r="AKL10" s="44"/>
      <c r="AKM10" s="44"/>
      <c r="AKN10" s="44"/>
      <c r="AKO10" s="44"/>
      <c r="AKP10" s="44"/>
      <c r="AKQ10" s="44"/>
      <c r="AKR10" s="44"/>
      <c r="AKS10" s="44"/>
      <c r="AKT10" s="44"/>
      <c r="AKU10" s="44"/>
      <c r="AKV10" s="44"/>
      <c r="AKW10" s="44"/>
      <c r="AKX10" s="44"/>
      <c r="AKY10" s="44"/>
      <c r="AKZ10" s="44"/>
      <c r="ALA10" s="44"/>
      <c r="ALB10" s="44"/>
      <c r="ALC10" s="44"/>
      <c r="ALD10" s="44"/>
      <c r="ALE10" s="44"/>
      <c r="ALF10" s="44"/>
      <c r="ALG10" s="44"/>
      <c r="ALH10" s="44"/>
      <c r="ALI10" s="44"/>
      <c r="ALJ10" s="44"/>
      <c r="ALK10" s="44"/>
      <c r="ALL10" s="44"/>
      <c r="ALM10" s="44"/>
      <c r="ALN10" s="44"/>
      <c r="ALO10" s="44"/>
      <c r="ALP10" s="44"/>
      <c r="ALQ10" s="44"/>
      <c r="ALR10" s="44"/>
      <c r="ALS10" s="44"/>
      <c r="ALT10" s="44"/>
      <c r="ALU10" s="44"/>
      <c r="ALV10" s="44"/>
      <c r="ALW10" s="44"/>
      <c r="ALX10" s="44"/>
      <c r="ALY10" s="44"/>
      <c r="ALZ10" s="44"/>
      <c r="AMA10" s="44"/>
      <c r="AMB10" s="44"/>
      <c r="AMC10" s="44"/>
      <c r="AMD10" s="44"/>
      <c r="AME10" s="44"/>
      <c r="AMF10" s="44"/>
      <c r="AMG10" s="44"/>
      <c r="AMH10" s="44"/>
      <c r="AMI10" s="44"/>
      <c r="AMJ10" s="44"/>
      <c r="AMK10" s="44"/>
      <c r="AML10" s="44"/>
      <c r="AMM10" s="44"/>
      <c r="AMN10" s="44"/>
      <c r="AMO10" s="44"/>
      <c r="AMP10" s="44"/>
      <c r="AMQ10" s="44"/>
      <c r="AMR10" s="44"/>
      <c r="AMS10" s="44"/>
      <c r="AMT10" s="44"/>
      <c r="AMU10" s="44"/>
      <c r="AMV10" s="44"/>
      <c r="AMW10" s="44"/>
      <c r="AMX10" s="44"/>
      <c r="AMY10" s="44"/>
      <c r="AMZ10" s="44"/>
      <c r="ANA10" s="44"/>
      <c r="ANB10" s="44"/>
      <c r="ANC10" s="44"/>
      <c r="AND10" s="44"/>
      <c r="ANE10" s="44"/>
      <c r="ANF10" s="44"/>
      <c r="ANG10" s="44"/>
      <c r="ANH10" s="44"/>
      <c r="ANI10" s="44"/>
      <c r="ANJ10" s="44"/>
      <c r="ANK10" s="44"/>
      <c r="ANL10" s="44"/>
      <c r="ANM10" s="44"/>
      <c r="ANN10" s="44"/>
      <c r="ANO10" s="44"/>
      <c r="ANP10" s="44"/>
      <c r="ANQ10" s="44"/>
      <c r="ANR10" s="44"/>
      <c r="ANS10" s="44"/>
      <c r="ANT10" s="44"/>
      <c r="ANU10" s="44"/>
      <c r="ANV10" s="44"/>
      <c r="ANW10" s="44"/>
      <c r="ANX10" s="44"/>
      <c r="ANY10" s="44"/>
      <c r="ANZ10" s="44"/>
      <c r="AOA10" s="44"/>
      <c r="AOB10" s="44"/>
      <c r="AOC10" s="44"/>
      <c r="AOD10" s="44"/>
      <c r="AOE10" s="44"/>
      <c r="AOF10" s="44"/>
      <c r="AOG10" s="44"/>
      <c r="AOH10" s="44"/>
      <c r="AOI10" s="44"/>
      <c r="AOJ10" s="44"/>
      <c r="AOK10" s="44"/>
      <c r="AOL10" s="44"/>
      <c r="AOM10" s="44"/>
      <c r="AON10" s="44"/>
      <c r="AOO10" s="44"/>
      <c r="AOP10" s="44"/>
      <c r="AOQ10" s="44"/>
      <c r="AOR10" s="44"/>
      <c r="AOS10" s="44"/>
      <c r="AOT10" s="44"/>
      <c r="AOU10" s="44"/>
      <c r="AOV10" s="44"/>
      <c r="AOW10" s="44"/>
      <c r="AOX10" s="44"/>
      <c r="AOY10" s="44"/>
      <c r="AOZ10" s="44"/>
      <c r="APA10" s="44"/>
      <c r="APB10" s="44"/>
      <c r="APC10" s="44"/>
      <c r="APD10" s="44"/>
      <c r="APE10" s="44"/>
      <c r="APF10" s="44"/>
      <c r="APG10" s="44"/>
      <c r="APH10" s="44"/>
      <c r="API10" s="44"/>
      <c r="APJ10" s="44"/>
      <c r="APK10" s="44"/>
      <c r="APL10" s="44"/>
      <c r="APM10" s="44"/>
      <c r="APN10" s="44"/>
      <c r="APO10" s="44"/>
      <c r="APP10" s="44"/>
      <c r="APQ10" s="44"/>
      <c r="APR10" s="44"/>
      <c r="APS10" s="44"/>
      <c r="APT10" s="44"/>
      <c r="APU10" s="44"/>
      <c r="APV10" s="44"/>
      <c r="APW10" s="44"/>
      <c r="APX10" s="44"/>
      <c r="APY10" s="44"/>
      <c r="APZ10" s="44"/>
      <c r="AQA10" s="44"/>
      <c r="AQB10" s="44"/>
      <c r="AQC10" s="44"/>
      <c r="AQD10" s="44"/>
      <c r="AQE10" s="44"/>
      <c r="AQF10" s="44"/>
      <c r="AQG10" s="44"/>
      <c r="AQH10" s="44"/>
      <c r="AQI10" s="44"/>
      <c r="AQJ10" s="44"/>
      <c r="AQK10" s="44"/>
      <c r="AQL10" s="44"/>
      <c r="AQM10" s="44"/>
      <c r="AQN10" s="44"/>
      <c r="AQO10" s="44"/>
      <c r="AQP10" s="44"/>
      <c r="AQQ10" s="44"/>
      <c r="AQR10" s="44"/>
      <c r="AQS10" s="44"/>
      <c r="AQT10" s="44"/>
      <c r="AQU10" s="44"/>
      <c r="AQV10" s="44"/>
      <c r="AQW10" s="44"/>
      <c r="AQX10" s="44"/>
      <c r="AQY10" s="44"/>
      <c r="AQZ10" s="44"/>
      <c r="ARA10" s="44"/>
      <c r="ARB10" s="44"/>
      <c r="ARC10" s="44"/>
      <c r="ARD10" s="44"/>
      <c r="ARE10" s="44"/>
      <c r="ARF10" s="44"/>
      <c r="ARG10" s="44"/>
      <c r="ARH10" s="44"/>
      <c r="ARI10" s="44"/>
      <c r="ARJ10" s="44"/>
      <c r="ARK10" s="44"/>
      <c r="ARL10" s="44"/>
      <c r="ARM10" s="44"/>
      <c r="ARN10" s="44"/>
      <c r="ARO10" s="44"/>
      <c r="ARP10" s="44"/>
      <c r="ARQ10" s="44"/>
      <c r="ARR10" s="44"/>
      <c r="ARS10" s="44"/>
      <c r="ART10" s="44"/>
      <c r="ARU10" s="44"/>
      <c r="ARV10" s="44"/>
      <c r="ARW10" s="44"/>
      <c r="ARX10" s="44"/>
      <c r="ARY10" s="44"/>
      <c r="ARZ10" s="44"/>
      <c r="ASA10" s="44"/>
      <c r="ASB10" s="44"/>
      <c r="ASC10" s="44"/>
      <c r="ASD10" s="44"/>
      <c r="ASE10" s="44"/>
      <c r="ASF10" s="44"/>
      <c r="ASG10" s="44"/>
      <c r="ASH10" s="44"/>
      <c r="ASI10" s="44"/>
      <c r="ASJ10" s="44"/>
      <c r="ASK10" s="44"/>
      <c r="ASL10" s="44"/>
      <c r="ASM10" s="44"/>
      <c r="ASN10" s="44"/>
      <c r="ASO10" s="44"/>
      <c r="ASP10" s="44"/>
      <c r="ASQ10" s="44"/>
      <c r="ASR10" s="44"/>
      <c r="ASS10" s="44"/>
      <c r="AST10" s="44"/>
      <c r="ASU10" s="44"/>
      <c r="ASV10" s="44"/>
      <c r="ASW10" s="44"/>
      <c r="ASX10" s="44"/>
      <c r="ASY10" s="44"/>
      <c r="ASZ10" s="44"/>
      <c r="ATA10" s="44"/>
      <c r="ATB10" s="44"/>
      <c r="ATC10" s="44"/>
      <c r="ATD10" s="44"/>
      <c r="ATE10" s="44"/>
      <c r="ATF10" s="44"/>
      <c r="ATG10" s="44"/>
      <c r="ATH10" s="44"/>
      <c r="ATI10" s="44"/>
      <c r="ATJ10" s="44"/>
      <c r="ATK10" s="44"/>
      <c r="ATL10" s="44"/>
      <c r="ATM10" s="44"/>
      <c r="ATN10" s="44"/>
      <c r="ATO10" s="44"/>
      <c r="ATP10" s="44"/>
      <c r="ATQ10" s="44"/>
      <c r="ATR10" s="44"/>
      <c r="ATS10" s="44"/>
      <c r="ATT10" s="44"/>
      <c r="ATU10" s="44"/>
      <c r="ATV10" s="44"/>
      <c r="ATW10" s="44"/>
      <c r="ATX10" s="44"/>
      <c r="ATY10" s="44"/>
      <c r="ATZ10" s="44"/>
      <c r="AUA10" s="44"/>
      <c r="AUB10" s="44"/>
      <c r="AUC10" s="44"/>
      <c r="AUD10" s="44"/>
      <c r="AUE10" s="44"/>
      <c r="AUF10" s="44"/>
      <c r="AUG10" s="44"/>
      <c r="AUH10" s="44"/>
      <c r="AUI10" s="44"/>
      <c r="AUJ10" s="44"/>
      <c r="AUK10" s="44"/>
      <c r="AUL10" s="44"/>
      <c r="AUM10" s="44"/>
      <c r="AUN10" s="44"/>
      <c r="AUO10" s="44"/>
      <c r="AUP10" s="44"/>
      <c r="AUQ10" s="44"/>
      <c r="AUR10" s="44"/>
      <c r="AUS10" s="44"/>
      <c r="AUT10" s="44"/>
      <c r="AUU10" s="44"/>
      <c r="AUV10" s="44"/>
      <c r="AUW10" s="44"/>
      <c r="AUX10" s="44"/>
      <c r="AUY10" s="44"/>
      <c r="AUZ10" s="44"/>
      <c r="AVA10" s="44"/>
      <c r="AVB10" s="44"/>
      <c r="AVC10" s="44"/>
      <c r="AVD10" s="44"/>
      <c r="AVE10" s="44"/>
      <c r="AVF10" s="44"/>
      <c r="AVG10" s="44"/>
      <c r="AVH10" s="44"/>
      <c r="AVI10" s="44"/>
      <c r="AVJ10" s="44"/>
      <c r="AVK10" s="44"/>
      <c r="AVL10" s="44"/>
      <c r="AVM10" s="44"/>
      <c r="AVN10" s="44"/>
      <c r="AVO10" s="44"/>
      <c r="AVP10" s="44"/>
      <c r="AVQ10" s="44"/>
      <c r="AVR10" s="44"/>
      <c r="AVS10" s="44"/>
      <c r="AVT10" s="44"/>
      <c r="AVU10" s="44"/>
      <c r="AVV10" s="44"/>
      <c r="AVW10" s="44"/>
      <c r="AVX10" s="44"/>
      <c r="AVY10" s="44"/>
      <c r="AVZ10" s="44"/>
      <c r="AWA10" s="44"/>
      <c r="AWB10" s="44"/>
      <c r="AWC10" s="44"/>
      <c r="AWD10" s="44"/>
      <c r="AWE10" s="44"/>
      <c r="AWF10" s="44"/>
      <c r="AWG10" s="44"/>
      <c r="AWH10" s="44"/>
      <c r="AWI10" s="44"/>
      <c r="AWJ10" s="44"/>
      <c r="AWK10" s="44"/>
      <c r="AWL10" s="44"/>
      <c r="AWM10" s="44"/>
      <c r="AWN10" s="44"/>
      <c r="AWO10" s="44"/>
      <c r="AWP10" s="44"/>
      <c r="AWQ10" s="44"/>
      <c r="AWR10" s="44"/>
      <c r="AWS10" s="44"/>
      <c r="AWT10" s="44"/>
      <c r="AWU10" s="44"/>
      <c r="AWV10" s="44"/>
      <c r="AWW10" s="44"/>
      <c r="AWX10" s="44"/>
      <c r="AWY10" s="44"/>
      <c r="AWZ10" s="44"/>
      <c r="AXA10" s="44"/>
      <c r="AXB10" s="44"/>
      <c r="AXC10" s="44"/>
      <c r="AXD10" s="44"/>
      <c r="AXE10" s="44"/>
      <c r="AXF10" s="44"/>
      <c r="AXG10" s="44"/>
      <c r="AXH10" s="44"/>
      <c r="AXI10" s="44"/>
      <c r="AXJ10" s="44"/>
      <c r="AXK10" s="44"/>
      <c r="AXL10" s="44"/>
      <c r="AXM10" s="44"/>
      <c r="AXN10" s="44"/>
      <c r="AXO10" s="44"/>
      <c r="AXP10" s="44"/>
      <c r="AXQ10" s="44"/>
      <c r="AXR10" s="44"/>
      <c r="AXS10" s="44"/>
      <c r="AXT10" s="44"/>
      <c r="AXU10" s="44"/>
      <c r="AXV10" s="44"/>
      <c r="AXW10" s="44"/>
      <c r="AXX10" s="44"/>
      <c r="AXY10" s="44"/>
      <c r="AXZ10" s="44"/>
      <c r="AYA10" s="44"/>
      <c r="AYB10" s="44"/>
      <c r="AYC10" s="44"/>
      <c r="AYD10" s="44"/>
      <c r="AYE10" s="44"/>
      <c r="AYF10" s="44"/>
      <c r="AYG10" s="44"/>
      <c r="AYH10" s="44"/>
      <c r="AYI10" s="44"/>
      <c r="AYJ10" s="44"/>
      <c r="AYK10" s="44"/>
      <c r="AYL10" s="44"/>
      <c r="AYM10" s="44"/>
      <c r="AYN10" s="44"/>
      <c r="AYO10" s="44"/>
      <c r="AYP10" s="44"/>
      <c r="AYQ10" s="44"/>
      <c r="AYR10" s="44"/>
      <c r="AYS10" s="44"/>
      <c r="AYT10" s="44"/>
      <c r="AYU10" s="44"/>
      <c r="AYV10" s="44"/>
      <c r="AYW10" s="44"/>
      <c r="AYX10" s="44"/>
      <c r="AYY10" s="44"/>
      <c r="AYZ10" s="44"/>
      <c r="AZA10" s="44"/>
      <c r="AZB10" s="44"/>
      <c r="AZC10" s="44"/>
      <c r="AZD10" s="44"/>
      <c r="AZE10" s="44"/>
      <c r="AZF10" s="44"/>
      <c r="AZG10" s="44"/>
      <c r="AZH10" s="44"/>
      <c r="AZI10" s="44"/>
      <c r="AZJ10" s="44"/>
      <c r="AZK10" s="44"/>
      <c r="AZL10" s="44"/>
      <c r="AZM10" s="44"/>
      <c r="AZN10" s="44"/>
      <c r="AZO10" s="44"/>
      <c r="AZP10" s="44"/>
      <c r="AZQ10" s="44"/>
      <c r="AZR10" s="44"/>
      <c r="AZS10" s="44"/>
      <c r="AZT10" s="44"/>
      <c r="AZU10" s="44"/>
      <c r="AZV10" s="44"/>
      <c r="AZW10" s="44"/>
      <c r="AZX10" s="44"/>
      <c r="AZY10" s="44"/>
      <c r="AZZ10" s="44"/>
      <c r="BAA10" s="44"/>
      <c r="BAB10" s="44"/>
      <c r="BAC10" s="44"/>
      <c r="BAD10" s="44"/>
      <c r="BAE10" s="44"/>
      <c r="BAF10" s="44"/>
      <c r="BAG10" s="44"/>
      <c r="BAH10" s="44"/>
      <c r="BAI10" s="44"/>
      <c r="BAJ10" s="44"/>
      <c r="BAK10" s="44"/>
      <c r="BAL10" s="44"/>
      <c r="BAM10" s="44"/>
      <c r="BAN10" s="44"/>
      <c r="BAO10" s="44"/>
      <c r="BAP10" s="44"/>
      <c r="BAQ10" s="44"/>
      <c r="BAR10" s="44"/>
      <c r="BAS10" s="44"/>
      <c r="BAT10" s="44"/>
      <c r="BAU10" s="44"/>
      <c r="BAV10" s="44"/>
      <c r="BAW10" s="44"/>
      <c r="BAX10" s="44"/>
      <c r="BAY10" s="44"/>
      <c r="BAZ10" s="44"/>
      <c r="BBA10" s="44"/>
      <c r="BBB10" s="44"/>
      <c r="BBC10" s="44"/>
      <c r="BBD10" s="44"/>
      <c r="BBE10" s="44"/>
      <c r="BBF10" s="44"/>
      <c r="BBG10" s="44"/>
      <c r="BBH10" s="44"/>
      <c r="BBI10" s="44"/>
      <c r="BBJ10" s="44"/>
      <c r="BBK10" s="44"/>
      <c r="BBL10" s="44"/>
      <c r="BBM10" s="44"/>
      <c r="BBN10" s="44"/>
      <c r="BBO10" s="44"/>
      <c r="BBP10" s="44"/>
      <c r="BBQ10" s="44"/>
      <c r="BBR10" s="44"/>
      <c r="BBS10" s="44"/>
      <c r="BBT10" s="44"/>
      <c r="BBU10" s="44"/>
      <c r="BBV10" s="44"/>
      <c r="BBW10" s="44"/>
      <c r="BBX10" s="44"/>
      <c r="BBY10" s="44"/>
      <c r="BBZ10" s="44"/>
      <c r="BCA10" s="44"/>
      <c r="BCB10" s="44"/>
      <c r="BCC10" s="44"/>
      <c r="BCD10" s="44"/>
      <c r="BCE10" s="44"/>
      <c r="BCF10" s="44"/>
      <c r="BCG10" s="44"/>
      <c r="BCH10" s="44"/>
      <c r="BCI10" s="44"/>
      <c r="BCJ10" s="44"/>
      <c r="BCK10" s="44"/>
      <c r="BCL10" s="44"/>
      <c r="BCM10" s="44"/>
      <c r="BCN10" s="44"/>
      <c r="BCO10" s="44"/>
      <c r="BCP10" s="44"/>
      <c r="BCQ10" s="44"/>
      <c r="BCR10" s="44"/>
      <c r="BCS10" s="44"/>
      <c r="BCT10" s="44"/>
      <c r="BCU10" s="44"/>
      <c r="BCV10" s="44"/>
      <c r="BCW10" s="44"/>
      <c r="BCX10" s="44"/>
      <c r="BCY10" s="44"/>
      <c r="BCZ10" s="44"/>
      <c r="BDA10" s="44"/>
      <c r="BDB10" s="44"/>
      <c r="BDC10" s="44"/>
      <c r="BDD10" s="44"/>
      <c r="BDE10" s="44"/>
      <c r="BDF10" s="44"/>
      <c r="BDG10" s="44"/>
      <c r="BDH10" s="44"/>
      <c r="BDI10" s="44"/>
      <c r="BDJ10" s="44"/>
      <c r="BDK10" s="44"/>
      <c r="BDL10" s="44"/>
      <c r="BDM10" s="44"/>
      <c r="BDN10" s="44"/>
      <c r="BDO10" s="44"/>
      <c r="BDP10" s="44"/>
      <c r="BDQ10" s="44"/>
      <c r="BDR10" s="44"/>
      <c r="BDS10" s="44"/>
      <c r="BDT10" s="44"/>
      <c r="BDU10" s="44"/>
      <c r="BDV10" s="44"/>
      <c r="BDW10" s="44"/>
      <c r="BDX10" s="44"/>
      <c r="BDY10" s="44"/>
      <c r="BDZ10" s="44"/>
      <c r="BEA10" s="44"/>
      <c r="BEB10" s="44"/>
      <c r="BEC10" s="44"/>
      <c r="BED10" s="44"/>
      <c r="BEE10" s="44"/>
      <c r="BEF10" s="44"/>
      <c r="BEG10" s="44"/>
      <c r="BEH10" s="44"/>
      <c r="BEI10" s="44"/>
      <c r="BEJ10" s="44"/>
      <c r="BEK10" s="44"/>
      <c r="BEL10" s="44"/>
      <c r="BEM10" s="44"/>
      <c r="BEN10" s="44"/>
      <c r="BEO10" s="44"/>
      <c r="BEP10" s="44"/>
      <c r="BEQ10" s="44"/>
      <c r="BER10" s="44"/>
      <c r="BES10" s="44"/>
      <c r="BET10" s="44"/>
      <c r="BEU10" s="44"/>
      <c r="BEV10" s="44"/>
      <c r="BEW10" s="44"/>
      <c r="BEX10" s="44"/>
      <c r="BEY10" s="44"/>
      <c r="BEZ10" s="44"/>
      <c r="BFA10" s="44"/>
      <c r="BFB10" s="44"/>
      <c r="BFC10" s="44"/>
      <c r="BFD10" s="44"/>
      <c r="BFE10" s="44"/>
      <c r="BFF10" s="44"/>
      <c r="BFG10" s="44"/>
      <c r="BFH10" s="44"/>
      <c r="BFI10" s="44"/>
      <c r="BFJ10" s="44"/>
      <c r="BFK10" s="44"/>
      <c r="BFL10" s="44"/>
      <c r="BFM10" s="44"/>
      <c r="BFN10" s="44"/>
      <c r="BFO10" s="44"/>
      <c r="BFP10" s="44"/>
      <c r="BFQ10" s="44"/>
      <c r="BFR10" s="44"/>
      <c r="BFS10" s="44"/>
      <c r="BFT10" s="44"/>
      <c r="BFU10" s="44"/>
      <c r="BFV10" s="44"/>
      <c r="BFW10" s="44"/>
      <c r="BFX10" s="44"/>
      <c r="BFY10" s="44"/>
      <c r="BFZ10" s="44"/>
      <c r="BGA10" s="44"/>
      <c r="BGB10" s="44"/>
      <c r="BGC10" s="44"/>
      <c r="BGD10" s="44"/>
      <c r="BGE10" s="44"/>
      <c r="BGF10" s="44"/>
      <c r="BGG10" s="44"/>
      <c r="BGH10" s="44"/>
      <c r="BGI10" s="44"/>
      <c r="BGJ10" s="44"/>
      <c r="BGK10" s="44"/>
      <c r="BGL10" s="44"/>
      <c r="BGM10" s="44"/>
      <c r="BGN10" s="44"/>
      <c r="BGO10" s="44"/>
      <c r="BGP10" s="44"/>
      <c r="BGQ10" s="44"/>
      <c r="BGR10" s="44"/>
      <c r="BGS10" s="44"/>
      <c r="BGT10" s="44"/>
      <c r="BGU10" s="44"/>
      <c r="BGV10" s="44"/>
      <c r="BGW10" s="44"/>
      <c r="BGX10" s="44"/>
      <c r="BGY10" s="44"/>
      <c r="BGZ10" s="44"/>
      <c r="BHA10" s="44"/>
      <c r="BHB10" s="44"/>
      <c r="BHC10" s="44"/>
      <c r="BHD10" s="44"/>
      <c r="BHE10" s="44"/>
      <c r="BHF10" s="44"/>
      <c r="BHG10" s="44"/>
      <c r="BHH10" s="44"/>
      <c r="BHI10" s="44"/>
      <c r="BHJ10" s="44"/>
      <c r="BHK10" s="44"/>
      <c r="BHL10" s="44"/>
      <c r="BHM10" s="44"/>
      <c r="BHN10" s="44"/>
      <c r="BHO10" s="44"/>
      <c r="BHP10" s="44"/>
      <c r="BHQ10" s="44"/>
      <c r="BHR10" s="44"/>
      <c r="BHS10" s="44"/>
      <c r="BHT10" s="44"/>
      <c r="BHU10" s="44"/>
      <c r="BHV10" s="44"/>
      <c r="BHW10" s="44"/>
      <c r="BHX10" s="44"/>
      <c r="BHY10" s="44"/>
      <c r="BHZ10" s="44"/>
      <c r="BIA10" s="44"/>
      <c r="BIB10" s="44"/>
      <c r="BIC10" s="44"/>
      <c r="BID10" s="44"/>
      <c r="BIE10" s="44"/>
      <c r="BIF10" s="44"/>
      <c r="BIG10" s="44"/>
      <c r="BIH10" s="44"/>
      <c r="BII10" s="44"/>
      <c r="BIJ10" s="44"/>
      <c r="BIK10" s="44"/>
      <c r="BIL10" s="44"/>
      <c r="BIM10" s="44"/>
      <c r="BIN10" s="44"/>
      <c r="BIO10" s="44"/>
      <c r="BIP10" s="44"/>
      <c r="BIQ10" s="44"/>
      <c r="BIR10" s="44"/>
      <c r="BIS10" s="44"/>
      <c r="BIT10" s="44"/>
      <c r="BIU10" s="44"/>
      <c r="BIV10" s="44"/>
      <c r="BIW10" s="44"/>
      <c r="BIX10" s="44"/>
      <c r="BIY10" s="44"/>
      <c r="BIZ10" s="44"/>
      <c r="BJA10" s="44"/>
      <c r="BJB10" s="44"/>
      <c r="BJC10" s="44"/>
      <c r="BJD10" s="44"/>
      <c r="BJE10" s="44"/>
      <c r="BJF10" s="44"/>
      <c r="BJG10" s="44"/>
      <c r="BJH10" s="44"/>
      <c r="BJI10" s="44"/>
      <c r="BJJ10" s="44"/>
      <c r="BJK10" s="44"/>
      <c r="BJL10" s="44"/>
      <c r="BJM10" s="44"/>
      <c r="BJN10" s="44"/>
      <c r="BJO10" s="44"/>
      <c r="BJP10" s="44"/>
      <c r="BJQ10" s="44"/>
      <c r="BJR10" s="44"/>
      <c r="BJS10" s="44"/>
      <c r="BJT10" s="44"/>
      <c r="BJU10" s="44"/>
      <c r="BJV10" s="44"/>
      <c r="BJW10" s="44"/>
      <c r="BJX10" s="44"/>
      <c r="BJY10" s="44"/>
      <c r="BJZ10" s="44"/>
      <c r="BKA10" s="44"/>
      <c r="BKB10" s="44"/>
      <c r="BKC10" s="44"/>
      <c r="BKD10" s="44"/>
      <c r="BKE10" s="44"/>
      <c r="BKF10" s="44"/>
      <c r="BKG10" s="44"/>
      <c r="BKH10" s="44"/>
      <c r="BKI10" s="44"/>
      <c r="BKJ10" s="44"/>
      <c r="BKK10" s="44"/>
      <c r="BKL10" s="44"/>
      <c r="BKM10" s="44"/>
      <c r="BKN10" s="44"/>
      <c r="BKO10" s="44"/>
      <c r="BKP10" s="44"/>
      <c r="BKQ10" s="44"/>
      <c r="BKR10" s="44"/>
      <c r="BKS10" s="44"/>
      <c r="BKT10" s="44"/>
      <c r="BKU10" s="44"/>
      <c r="BKV10" s="44"/>
      <c r="BKW10" s="44"/>
      <c r="BKX10" s="44"/>
      <c r="BKY10" s="44"/>
      <c r="BKZ10" s="44"/>
      <c r="BLA10" s="44"/>
      <c r="BLB10" s="44"/>
      <c r="BLC10" s="44"/>
      <c r="BLD10" s="44"/>
      <c r="BLE10" s="44"/>
      <c r="BLF10" s="44"/>
      <c r="BLG10" s="44"/>
      <c r="BLH10" s="44"/>
      <c r="BLI10" s="44"/>
      <c r="BLJ10" s="44"/>
      <c r="BLK10" s="44"/>
      <c r="BLL10" s="44"/>
      <c r="BLM10" s="44"/>
      <c r="BLN10" s="44"/>
      <c r="BLO10" s="44"/>
      <c r="BLP10" s="44"/>
      <c r="BLQ10" s="44"/>
      <c r="BLR10" s="44"/>
      <c r="BLS10" s="44"/>
      <c r="BLT10" s="44"/>
      <c r="BLU10" s="44"/>
      <c r="BLV10" s="44"/>
      <c r="BLW10" s="44"/>
      <c r="BLX10" s="44"/>
      <c r="BLY10" s="44"/>
      <c r="BLZ10" s="44"/>
      <c r="BMA10" s="44"/>
      <c r="BMB10" s="44"/>
      <c r="BMC10" s="44"/>
      <c r="BMD10" s="44"/>
      <c r="BME10" s="44"/>
      <c r="BMF10" s="44"/>
      <c r="BMG10" s="44"/>
      <c r="BMH10" s="44"/>
      <c r="BMI10" s="44"/>
      <c r="BMJ10" s="44"/>
      <c r="BMK10" s="44"/>
      <c r="BML10" s="44"/>
      <c r="BMM10" s="44"/>
      <c r="BMN10" s="44"/>
      <c r="BMO10" s="44"/>
      <c r="BMP10" s="44"/>
      <c r="BMQ10" s="44"/>
      <c r="BMR10" s="44"/>
      <c r="BMS10" s="44"/>
      <c r="BMT10" s="44"/>
      <c r="BMU10" s="44"/>
      <c r="BMV10" s="44"/>
      <c r="BMW10" s="44"/>
      <c r="BMX10" s="44"/>
      <c r="BMY10" s="44"/>
      <c r="BMZ10" s="44"/>
      <c r="BNA10" s="44"/>
      <c r="BNB10" s="44"/>
      <c r="BNC10" s="44"/>
      <c r="BND10" s="44"/>
      <c r="BNE10" s="44"/>
      <c r="BNF10" s="44"/>
      <c r="BNG10" s="44"/>
      <c r="BNH10" s="44"/>
      <c r="BNI10" s="44"/>
      <c r="BNJ10" s="44"/>
      <c r="BNK10" s="44"/>
      <c r="BNL10" s="44"/>
      <c r="BNM10" s="44"/>
      <c r="BNN10" s="44"/>
      <c r="BNO10" s="44"/>
      <c r="BNP10" s="44"/>
      <c r="BNQ10" s="44"/>
      <c r="BNR10" s="44"/>
      <c r="BNS10" s="44"/>
      <c r="BNT10" s="44"/>
      <c r="BNU10" s="44"/>
      <c r="BNV10" s="44"/>
      <c r="BNW10" s="44"/>
      <c r="BNX10" s="44"/>
      <c r="BNY10" s="44"/>
      <c r="BNZ10" s="44"/>
      <c r="BOA10" s="44"/>
      <c r="BOB10" s="44"/>
      <c r="BOC10" s="44"/>
      <c r="BOD10" s="44"/>
      <c r="BOE10" s="44"/>
      <c r="BOF10" s="44"/>
      <c r="BOG10" s="44"/>
      <c r="BOH10" s="44"/>
      <c r="BOI10" s="44"/>
      <c r="BOJ10" s="44"/>
      <c r="BOK10" s="44"/>
      <c r="BOL10" s="44"/>
      <c r="BOM10" s="44"/>
      <c r="BON10" s="44"/>
      <c r="BOO10" s="44"/>
      <c r="BOP10" s="44"/>
      <c r="BOQ10" s="44"/>
      <c r="BOR10" s="44"/>
      <c r="BOS10" s="44"/>
      <c r="BOT10" s="44"/>
      <c r="BOU10" s="44"/>
      <c r="BOV10" s="44"/>
      <c r="BOW10" s="44"/>
      <c r="BOX10" s="44"/>
      <c r="BOY10" s="44"/>
      <c r="BOZ10" s="44"/>
      <c r="BPA10" s="44"/>
      <c r="BPB10" s="44"/>
      <c r="BPC10" s="44"/>
      <c r="BPD10" s="44"/>
      <c r="BPE10" s="44"/>
      <c r="BPF10" s="44"/>
      <c r="BPG10" s="44"/>
      <c r="BPH10" s="44"/>
      <c r="BPI10" s="44"/>
      <c r="BPJ10" s="44"/>
      <c r="BPK10" s="44"/>
      <c r="BPL10" s="44"/>
      <c r="BPM10" s="44"/>
      <c r="BPN10" s="44"/>
      <c r="BPO10" s="44"/>
      <c r="BPP10" s="44"/>
      <c r="BPQ10" s="44"/>
      <c r="BPR10" s="44"/>
      <c r="BPS10" s="44"/>
      <c r="BPT10" s="44"/>
      <c r="BPU10" s="44"/>
      <c r="BPV10" s="44"/>
      <c r="BPW10" s="44"/>
      <c r="BPX10" s="44"/>
      <c r="BPY10" s="44"/>
      <c r="BPZ10" s="44"/>
      <c r="BQA10" s="44"/>
      <c r="BQB10" s="44"/>
      <c r="BQC10" s="44"/>
      <c r="BQD10" s="44"/>
      <c r="BQE10" s="44"/>
      <c r="BQF10" s="44"/>
      <c r="BQG10" s="44"/>
      <c r="BQH10" s="44"/>
      <c r="BQI10" s="44"/>
      <c r="BQJ10" s="44"/>
      <c r="BQK10" s="44"/>
      <c r="BQL10" s="44"/>
      <c r="BQM10" s="44"/>
      <c r="BQN10" s="44"/>
      <c r="BQO10" s="44"/>
      <c r="BQP10" s="44"/>
      <c r="BQQ10" s="44"/>
      <c r="BQR10" s="44"/>
      <c r="BQS10" s="44"/>
      <c r="BQT10" s="44"/>
      <c r="BQU10" s="44"/>
      <c r="BQV10" s="44"/>
      <c r="BQW10" s="44"/>
      <c r="BQX10" s="44"/>
      <c r="BQY10" s="44"/>
      <c r="BQZ10" s="44"/>
      <c r="BRA10" s="44"/>
      <c r="BRB10" s="44"/>
      <c r="BRC10" s="44"/>
      <c r="BRD10" s="44"/>
      <c r="BRE10" s="44"/>
      <c r="BRF10" s="44"/>
      <c r="BRG10" s="44"/>
      <c r="BRH10" s="44"/>
      <c r="BRI10" s="44"/>
      <c r="BRJ10" s="44"/>
      <c r="BRK10" s="44"/>
      <c r="BRL10" s="44"/>
      <c r="BRM10" s="44"/>
      <c r="BRN10" s="44"/>
      <c r="BRO10" s="44"/>
      <c r="BRP10" s="44"/>
      <c r="BRQ10" s="44"/>
      <c r="BRR10" s="44"/>
      <c r="BRS10" s="44"/>
      <c r="BRT10" s="44"/>
      <c r="BRU10" s="44"/>
      <c r="BRV10" s="44"/>
      <c r="BRW10" s="44"/>
      <c r="BRX10" s="44"/>
      <c r="BRY10" s="44"/>
      <c r="BRZ10" s="44"/>
      <c r="BSA10" s="44"/>
      <c r="BSB10" s="44"/>
      <c r="BSC10" s="44"/>
      <c r="BSD10" s="44"/>
      <c r="BSE10" s="44"/>
      <c r="BSF10" s="44"/>
      <c r="BSG10" s="44"/>
      <c r="BSH10" s="44"/>
      <c r="BSI10" s="44"/>
      <c r="BSJ10" s="44"/>
      <c r="BSK10" s="44"/>
      <c r="BSL10" s="44"/>
      <c r="BSM10" s="44"/>
      <c r="BSN10" s="44"/>
      <c r="BSO10" s="44"/>
      <c r="BSP10" s="44"/>
      <c r="BSQ10" s="44"/>
      <c r="BSR10" s="44"/>
      <c r="BSS10" s="44"/>
      <c r="BST10" s="44"/>
      <c r="BSU10" s="44"/>
      <c r="BSV10" s="44"/>
      <c r="BSW10" s="44"/>
      <c r="BSX10" s="44"/>
      <c r="BSY10" s="44"/>
      <c r="BSZ10" s="44"/>
      <c r="BTA10" s="44"/>
      <c r="BTB10" s="44"/>
      <c r="BTC10" s="44"/>
      <c r="BTD10" s="44"/>
      <c r="BTE10" s="44"/>
      <c r="BTF10" s="44"/>
      <c r="BTG10" s="44"/>
      <c r="BTH10" s="44"/>
      <c r="BTI10" s="44"/>
      <c r="BTJ10" s="44"/>
      <c r="BTK10" s="44"/>
      <c r="BTL10" s="44"/>
      <c r="BTM10" s="44"/>
      <c r="BTN10" s="44"/>
      <c r="BTO10" s="44"/>
      <c r="BTP10" s="44"/>
      <c r="BTQ10" s="44"/>
      <c r="BTR10" s="44"/>
      <c r="BTS10" s="44"/>
      <c r="BTT10" s="44"/>
      <c r="BTU10" s="44"/>
      <c r="BTV10" s="44"/>
      <c r="BTW10" s="44"/>
      <c r="BTX10" s="44"/>
      <c r="BTY10" s="44"/>
      <c r="BTZ10" s="44"/>
      <c r="BUA10" s="44"/>
      <c r="BUB10" s="44"/>
      <c r="BUC10" s="44"/>
      <c r="BUD10" s="44"/>
      <c r="BUE10" s="44"/>
      <c r="BUF10" s="44"/>
      <c r="BUG10" s="44"/>
      <c r="BUH10" s="44"/>
      <c r="BUI10" s="44"/>
      <c r="BUJ10" s="44"/>
      <c r="BUK10" s="44"/>
      <c r="BUL10" s="44"/>
      <c r="BUM10" s="44"/>
      <c r="BUN10" s="44"/>
      <c r="BUO10" s="44"/>
      <c r="BUP10" s="44"/>
      <c r="BUQ10" s="44"/>
      <c r="BUR10" s="44"/>
      <c r="BUS10" s="44"/>
      <c r="BUT10" s="44"/>
      <c r="BUU10" s="44"/>
      <c r="BUV10" s="44"/>
      <c r="BUW10" s="44"/>
      <c r="BUX10" s="44"/>
      <c r="BUY10" s="44"/>
      <c r="BUZ10" s="44"/>
      <c r="BVA10" s="44"/>
      <c r="BVB10" s="44"/>
      <c r="BVC10" s="44"/>
      <c r="BVD10" s="44"/>
      <c r="BVE10" s="44"/>
      <c r="BVF10" s="44"/>
      <c r="BVG10" s="44"/>
      <c r="BVH10" s="44"/>
      <c r="BVI10" s="44"/>
      <c r="BVJ10" s="44"/>
      <c r="BVK10" s="44"/>
      <c r="BVL10" s="44"/>
      <c r="BVM10" s="44"/>
      <c r="BVN10" s="44"/>
      <c r="BVO10" s="44"/>
      <c r="BVP10" s="44"/>
      <c r="BVQ10" s="44"/>
      <c r="BVR10" s="44"/>
      <c r="BVS10" s="44"/>
      <c r="BVT10" s="44"/>
      <c r="BVU10" s="44"/>
      <c r="BVV10" s="44"/>
      <c r="BVW10" s="44"/>
      <c r="BVX10" s="44"/>
      <c r="BVY10" s="44"/>
      <c r="BVZ10" s="44"/>
      <c r="BWA10" s="44"/>
      <c r="BWB10" s="44"/>
      <c r="BWC10" s="44"/>
      <c r="BWD10" s="44"/>
      <c r="BWE10" s="44"/>
      <c r="BWF10" s="44"/>
      <c r="BWG10" s="44"/>
      <c r="BWH10" s="44"/>
      <c r="BWI10" s="44"/>
      <c r="BWJ10" s="44"/>
      <c r="BWK10" s="44"/>
      <c r="BWL10" s="44"/>
      <c r="BWM10" s="44"/>
      <c r="BWN10" s="44"/>
      <c r="BWO10" s="44"/>
      <c r="BWP10" s="44"/>
      <c r="BWQ10" s="44"/>
      <c r="BWR10" s="44"/>
      <c r="BWS10" s="44"/>
      <c r="BWT10" s="44"/>
      <c r="BWU10" s="44"/>
      <c r="BWV10" s="44"/>
      <c r="BWW10" s="44"/>
      <c r="BWX10" s="44"/>
      <c r="BWY10" s="44"/>
      <c r="BWZ10" s="44"/>
      <c r="BXA10" s="44"/>
      <c r="BXB10" s="44"/>
      <c r="BXC10" s="44"/>
      <c r="BXD10" s="44"/>
      <c r="BXE10" s="44"/>
      <c r="BXF10" s="44"/>
      <c r="BXG10" s="44"/>
      <c r="BXH10" s="44"/>
      <c r="BXI10" s="44"/>
      <c r="BXJ10" s="44"/>
      <c r="BXK10" s="44"/>
      <c r="BXL10" s="44"/>
      <c r="BXM10" s="44"/>
      <c r="BXN10" s="44"/>
      <c r="BXO10" s="44"/>
      <c r="BXP10" s="44"/>
      <c r="BXQ10" s="44"/>
      <c r="BXR10" s="44"/>
      <c r="BXS10" s="44"/>
      <c r="BXT10" s="44"/>
      <c r="BXU10" s="44"/>
      <c r="BXV10" s="44"/>
      <c r="BXW10" s="44"/>
      <c r="BXX10" s="44"/>
      <c r="BXY10" s="44"/>
      <c r="BXZ10" s="44"/>
      <c r="BYA10" s="44"/>
      <c r="BYB10" s="44"/>
      <c r="BYC10" s="44"/>
      <c r="BYD10" s="44"/>
      <c r="BYE10" s="44"/>
      <c r="BYF10" s="44"/>
      <c r="BYG10" s="44"/>
      <c r="BYH10" s="44"/>
      <c r="BYI10" s="44"/>
      <c r="BYJ10" s="44"/>
      <c r="BYK10" s="44"/>
      <c r="BYL10" s="44"/>
      <c r="BYM10" s="44"/>
      <c r="BYN10" s="44"/>
      <c r="BYO10" s="44"/>
      <c r="BYP10" s="44"/>
      <c r="BYQ10" s="44"/>
      <c r="BYR10" s="44"/>
      <c r="BYS10" s="44"/>
      <c r="BYT10" s="44"/>
      <c r="BYU10" s="44"/>
      <c r="BYV10" s="44"/>
      <c r="BYW10" s="44"/>
      <c r="BYX10" s="44"/>
      <c r="BYY10" s="44"/>
      <c r="BYZ10" s="44"/>
      <c r="BZA10" s="44"/>
      <c r="BZB10" s="44"/>
      <c r="BZC10" s="44"/>
      <c r="BZD10" s="44"/>
      <c r="BZE10" s="44"/>
      <c r="BZF10" s="44"/>
      <c r="BZG10" s="44"/>
      <c r="BZH10" s="44"/>
      <c r="BZI10" s="44"/>
      <c r="BZJ10" s="44"/>
      <c r="BZK10" s="44"/>
      <c r="BZL10" s="44"/>
      <c r="BZM10" s="44"/>
      <c r="BZN10" s="44"/>
      <c r="BZO10" s="44"/>
      <c r="BZP10" s="44"/>
      <c r="BZQ10" s="44"/>
      <c r="BZR10" s="44"/>
      <c r="BZS10" s="44"/>
      <c r="BZT10" s="44"/>
      <c r="BZU10" s="44"/>
      <c r="BZV10" s="44"/>
      <c r="BZW10" s="44"/>
      <c r="BZX10" s="44"/>
      <c r="BZY10" s="44"/>
      <c r="BZZ10" s="44"/>
      <c r="CAA10" s="44"/>
      <c r="CAB10" s="44"/>
      <c r="CAC10" s="44"/>
      <c r="CAD10" s="44"/>
      <c r="CAE10" s="44"/>
      <c r="CAF10" s="44"/>
      <c r="CAG10" s="44"/>
      <c r="CAH10" s="44"/>
      <c r="CAI10" s="44"/>
      <c r="CAJ10" s="44"/>
      <c r="CAK10" s="44"/>
      <c r="CAL10" s="44"/>
      <c r="CAM10" s="44"/>
      <c r="CAN10" s="44"/>
      <c r="CAO10" s="44"/>
      <c r="CAP10" s="44"/>
      <c r="CAQ10" s="44"/>
      <c r="CAR10" s="44"/>
      <c r="CAS10" s="44"/>
      <c r="CAT10" s="44"/>
      <c r="CAU10" s="44"/>
      <c r="CAV10" s="44"/>
      <c r="CAW10" s="44"/>
      <c r="CAX10" s="44"/>
      <c r="CAY10" s="44"/>
      <c r="CAZ10" s="44"/>
      <c r="CBA10" s="44"/>
      <c r="CBB10" s="44"/>
      <c r="CBC10" s="44"/>
      <c r="CBD10" s="44"/>
      <c r="CBE10" s="44"/>
      <c r="CBF10" s="44"/>
      <c r="CBG10" s="44"/>
      <c r="CBH10" s="44"/>
      <c r="CBI10" s="44"/>
      <c r="CBJ10" s="44"/>
      <c r="CBK10" s="44"/>
      <c r="CBL10" s="44"/>
      <c r="CBM10" s="44"/>
      <c r="CBN10" s="44"/>
      <c r="CBO10" s="44"/>
      <c r="CBP10" s="44"/>
      <c r="CBQ10" s="44"/>
      <c r="CBR10" s="44"/>
      <c r="CBS10" s="44"/>
      <c r="CBT10" s="44"/>
      <c r="CBU10" s="44"/>
      <c r="CBV10" s="44"/>
      <c r="CBW10" s="44"/>
      <c r="CBX10" s="44"/>
      <c r="CBY10" s="44"/>
      <c r="CBZ10" s="44"/>
      <c r="CCA10" s="44"/>
      <c r="CCB10" s="44"/>
      <c r="CCC10" s="44"/>
      <c r="CCD10" s="44"/>
      <c r="CCE10" s="44"/>
      <c r="CCF10" s="44"/>
      <c r="CCG10" s="44"/>
      <c r="CCH10" s="44"/>
      <c r="CCI10" s="44"/>
      <c r="CCJ10" s="44"/>
      <c r="CCK10" s="44"/>
      <c r="CCL10" s="44"/>
      <c r="CCM10" s="44"/>
      <c r="CCN10" s="44"/>
      <c r="CCO10" s="44"/>
      <c r="CCP10" s="44"/>
      <c r="CCQ10" s="44"/>
      <c r="CCR10" s="44"/>
      <c r="CCS10" s="44"/>
      <c r="CCT10" s="44"/>
      <c r="CCU10" s="44"/>
      <c r="CCV10" s="44"/>
      <c r="CCW10" s="44"/>
      <c r="CCX10" s="44"/>
      <c r="CCY10" s="44"/>
      <c r="CCZ10" s="44"/>
      <c r="CDA10" s="44"/>
      <c r="CDB10" s="44"/>
      <c r="CDC10" s="44"/>
      <c r="CDD10" s="44"/>
      <c r="CDE10" s="44"/>
      <c r="CDF10" s="44"/>
      <c r="CDG10" s="44"/>
      <c r="CDH10" s="44"/>
      <c r="CDI10" s="44"/>
      <c r="CDJ10" s="44"/>
      <c r="CDK10" s="44"/>
      <c r="CDL10" s="44"/>
      <c r="CDM10" s="44"/>
      <c r="CDN10" s="44"/>
      <c r="CDO10" s="44"/>
      <c r="CDP10" s="44"/>
      <c r="CDQ10" s="44"/>
      <c r="CDR10" s="44"/>
      <c r="CDS10" s="44"/>
      <c r="CDT10" s="44"/>
      <c r="CDU10" s="44"/>
      <c r="CDV10" s="44"/>
      <c r="CDW10" s="44"/>
      <c r="CDX10" s="44"/>
      <c r="CDY10" s="44"/>
      <c r="CDZ10" s="44"/>
      <c r="CEA10" s="44"/>
      <c r="CEB10" s="44"/>
      <c r="CEC10" s="44"/>
      <c r="CED10" s="44"/>
      <c r="CEE10" s="44"/>
      <c r="CEF10" s="44"/>
      <c r="CEG10" s="44"/>
      <c r="CEH10" s="44"/>
      <c r="CEI10" s="44"/>
      <c r="CEJ10" s="44"/>
      <c r="CEK10" s="44"/>
      <c r="CEL10" s="44"/>
      <c r="CEM10" s="44"/>
      <c r="CEN10" s="44"/>
      <c r="CEO10" s="44"/>
      <c r="CEP10" s="44"/>
      <c r="CEQ10" s="44"/>
      <c r="CER10" s="44"/>
      <c r="CES10" s="44"/>
      <c r="CET10" s="44"/>
      <c r="CEU10" s="44"/>
      <c r="CEV10" s="44"/>
      <c r="CEW10" s="44"/>
      <c r="CEX10" s="44"/>
      <c r="CEY10" s="44"/>
      <c r="CEZ10" s="44"/>
      <c r="CFA10" s="44"/>
      <c r="CFB10" s="44"/>
      <c r="CFC10" s="44"/>
      <c r="CFD10" s="44"/>
      <c r="CFE10" s="44"/>
      <c r="CFF10" s="44"/>
      <c r="CFG10" s="44"/>
      <c r="CFH10" s="44"/>
      <c r="CFI10" s="44"/>
      <c r="CFJ10" s="44"/>
      <c r="CFK10" s="44"/>
      <c r="CFL10" s="44"/>
      <c r="CFM10" s="44"/>
      <c r="CFN10" s="44"/>
      <c r="CFO10" s="44"/>
      <c r="CFP10" s="44"/>
      <c r="CFQ10" s="44"/>
      <c r="CFR10" s="44"/>
      <c r="CFS10" s="44"/>
      <c r="CFT10" s="44"/>
      <c r="CFU10" s="44"/>
      <c r="CFV10" s="44"/>
      <c r="CFW10" s="44"/>
      <c r="CFX10" s="44"/>
      <c r="CFY10" s="44"/>
      <c r="CFZ10" s="44"/>
      <c r="CGA10" s="44"/>
      <c r="CGB10" s="44"/>
      <c r="CGC10" s="44"/>
      <c r="CGD10" s="44"/>
      <c r="CGE10" s="44"/>
      <c r="CGF10" s="44"/>
      <c r="CGG10" s="44"/>
      <c r="CGH10" s="44"/>
      <c r="CGI10" s="44"/>
      <c r="CGJ10" s="44"/>
      <c r="CGK10" s="44"/>
      <c r="CGL10" s="44"/>
      <c r="CGM10" s="44"/>
      <c r="CGN10" s="44"/>
      <c r="CGO10" s="44"/>
      <c r="CGP10" s="44"/>
      <c r="CGQ10" s="44"/>
      <c r="CGR10" s="44"/>
      <c r="CGS10" s="44"/>
      <c r="CGT10" s="44"/>
      <c r="CGU10" s="44"/>
      <c r="CGV10" s="44"/>
      <c r="CGW10" s="44"/>
      <c r="CGX10" s="44"/>
      <c r="CGY10" s="44"/>
      <c r="CGZ10" s="44"/>
      <c r="CHA10" s="44"/>
      <c r="CHB10" s="44"/>
      <c r="CHC10" s="44"/>
      <c r="CHD10" s="44"/>
      <c r="CHE10" s="44"/>
      <c r="CHF10" s="44"/>
      <c r="CHG10" s="44"/>
      <c r="CHH10" s="44"/>
      <c r="CHI10" s="44"/>
      <c r="CHJ10" s="44"/>
      <c r="CHK10" s="44"/>
      <c r="CHL10" s="44"/>
      <c r="CHM10" s="44"/>
      <c r="CHN10" s="44"/>
      <c r="CHO10" s="44"/>
      <c r="CHP10" s="44"/>
      <c r="CHQ10" s="44"/>
      <c r="CHR10" s="44"/>
      <c r="CHS10" s="44"/>
      <c r="CHT10" s="44"/>
      <c r="CHU10" s="44"/>
      <c r="CHV10" s="44"/>
      <c r="CHW10" s="44"/>
      <c r="CHX10" s="44"/>
      <c r="CHY10" s="44"/>
      <c r="CHZ10" s="44"/>
      <c r="CIA10" s="44"/>
      <c r="CIB10" s="44"/>
      <c r="CIC10" s="44"/>
      <c r="CID10" s="44"/>
      <c r="CIE10" s="44"/>
      <c r="CIF10" s="44"/>
      <c r="CIG10" s="44"/>
      <c r="CIH10" s="44"/>
      <c r="CII10" s="44"/>
      <c r="CIJ10" s="44"/>
      <c r="CIK10" s="44"/>
      <c r="CIL10" s="44"/>
      <c r="CIM10" s="44"/>
      <c r="CIN10" s="44"/>
      <c r="CIO10" s="44"/>
      <c r="CIP10" s="44"/>
      <c r="CIQ10" s="44"/>
      <c r="CIR10" s="44"/>
      <c r="CIS10" s="44"/>
      <c r="CIT10" s="44"/>
      <c r="CIU10" s="44"/>
      <c r="CIV10" s="44"/>
      <c r="CIW10" s="44"/>
      <c r="CIX10" s="44"/>
      <c r="CIY10" s="44"/>
      <c r="CIZ10" s="44"/>
      <c r="CJA10" s="44"/>
      <c r="CJB10" s="44"/>
      <c r="CJC10" s="44"/>
      <c r="CJD10" s="44"/>
      <c r="CJE10" s="44"/>
      <c r="CJF10" s="44"/>
      <c r="CJG10" s="44"/>
      <c r="CJH10" s="44"/>
      <c r="CJI10" s="44"/>
      <c r="CJJ10" s="44"/>
      <c r="CJK10" s="44"/>
      <c r="CJL10" s="44"/>
      <c r="CJM10" s="44"/>
      <c r="CJN10" s="44"/>
      <c r="CJO10" s="44"/>
      <c r="CJP10" s="44"/>
      <c r="CJQ10" s="44"/>
      <c r="CJR10" s="44"/>
      <c r="CJS10" s="44"/>
      <c r="CJT10" s="44"/>
      <c r="CJU10" s="44"/>
      <c r="CJV10" s="44"/>
      <c r="CJW10" s="44"/>
      <c r="CJX10" s="44"/>
      <c r="CJY10" s="44"/>
      <c r="CJZ10" s="44"/>
      <c r="CKA10" s="44"/>
      <c r="CKB10" s="44"/>
      <c r="CKC10" s="44"/>
      <c r="CKD10" s="44"/>
      <c r="CKE10" s="44"/>
      <c r="CKF10" s="44"/>
      <c r="CKG10" s="44"/>
      <c r="CKH10" s="44"/>
      <c r="CKI10" s="44"/>
      <c r="CKJ10" s="44"/>
      <c r="CKK10" s="44"/>
      <c r="CKL10" s="44"/>
      <c r="CKM10" s="44"/>
      <c r="CKN10" s="44"/>
      <c r="CKO10" s="44"/>
      <c r="CKP10" s="44"/>
      <c r="CKQ10" s="44"/>
      <c r="CKR10" s="44"/>
      <c r="CKS10" s="44"/>
      <c r="CKT10" s="44"/>
      <c r="CKU10" s="44"/>
      <c r="CKV10" s="44"/>
      <c r="CKW10" s="44"/>
      <c r="CKX10" s="44"/>
      <c r="CKY10" s="44"/>
      <c r="CKZ10" s="44"/>
      <c r="CLA10" s="44"/>
      <c r="CLB10" s="44"/>
      <c r="CLC10" s="44"/>
      <c r="CLD10" s="44"/>
      <c r="CLE10" s="44"/>
      <c r="CLF10" s="44"/>
      <c r="CLG10" s="44"/>
      <c r="CLH10" s="44"/>
      <c r="CLI10" s="44"/>
      <c r="CLJ10" s="44"/>
      <c r="CLK10" s="44"/>
      <c r="CLL10" s="44"/>
      <c r="CLM10" s="44"/>
      <c r="CLN10" s="44"/>
      <c r="CLO10" s="44"/>
      <c r="CLP10" s="44"/>
      <c r="CLQ10" s="44"/>
      <c r="CLR10" s="44"/>
      <c r="CLS10" s="44"/>
      <c r="CLT10" s="44"/>
      <c r="CLU10" s="44"/>
      <c r="CLV10" s="44"/>
      <c r="CLW10" s="44"/>
      <c r="CLX10" s="44"/>
      <c r="CLY10" s="44"/>
      <c r="CLZ10" s="44"/>
      <c r="CMA10" s="44"/>
      <c r="CMB10" s="44"/>
      <c r="CMC10" s="44"/>
      <c r="CMD10" s="44"/>
      <c r="CME10" s="44"/>
      <c r="CMF10" s="44"/>
      <c r="CMG10" s="44"/>
      <c r="CMH10" s="44"/>
      <c r="CMI10" s="44"/>
      <c r="CMJ10" s="44"/>
      <c r="CMK10" s="44"/>
      <c r="CML10" s="44"/>
      <c r="CMM10" s="44"/>
      <c r="CMN10" s="44"/>
      <c r="CMO10" s="44"/>
      <c r="CMP10" s="44"/>
      <c r="CMQ10" s="44"/>
      <c r="CMR10" s="44"/>
      <c r="CMS10" s="44"/>
      <c r="CMT10" s="44"/>
      <c r="CMU10" s="44"/>
      <c r="CMV10" s="44"/>
      <c r="CMW10" s="44"/>
      <c r="CMX10" s="44"/>
      <c r="CMY10" s="44"/>
      <c r="CMZ10" s="44"/>
      <c r="CNA10" s="44"/>
      <c r="CNB10" s="44"/>
      <c r="CNC10" s="44"/>
      <c r="CND10" s="44"/>
      <c r="CNE10" s="44"/>
      <c r="CNF10" s="44"/>
      <c r="CNG10" s="44"/>
      <c r="CNH10" s="44"/>
      <c r="CNI10" s="44"/>
      <c r="CNJ10" s="44"/>
      <c r="CNK10" s="44"/>
      <c r="CNL10" s="44"/>
      <c r="CNM10" s="44"/>
      <c r="CNN10" s="44"/>
      <c r="CNO10" s="44"/>
      <c r="CNP10" s="44"/>
      <c r="CNQ10" s="44"/>
      <c r="CNR10" s="44"/>
      <c r="CNS10" s="44"/>
      <c r="CNT10" s="44"/>
      <c r="CNU10" s="44"/>
      <c r="CNV10" s="44"/>
      <c r="CNW10" s="44"/>
      <c r="CNX10" s="44"/>
      <c r="CNY10" s="44"/>
      <c r="CNZ10" s="44"/>
      <c r="COA10" s="44"/>
      <c r="COB10" s="44"/>
      <c r="COC10" s="44"/>
      <c r="COD10" s="44"/>
      <c r="COE10" s="44"/>
      <c r="COF10" s="44"/>
      <c r="COG10" s="44"/>
      <c r="COH10" s="44"/>
      <c r="COI10" s="44"/>
      <c r="COJ10" s="44"/>
      <c r="COK10" s="44"/>
      <c r="COL10" s="44"/>
      <c r="COM10" s="44"/>
      <c r="CON10" s="44"/>
      <c r="COO10" s="44"/>
      <c r="COP10" s="44"/>
      <c r="COQ10" s="44"/>
      <c r="COR10" s="44"/>
      <c r="COS10" s="44"/>
      <c r="COT10" s="44"/>
      <c r="COU10" s="44"/>
      <c r="COV10" s="44"/>
      <c r="COW10" s="44"/>
      <c r="COX10" s="44"/>
      <c r="COY10" s="44"/>
      <c r="COZ10" s="44"/>
      <c r="CPA10" s="44"/>
      <c r="CPB10" s="44"/>
      <c r="CPC10" s="44"/>
      <c r="CPD10" s="44"/>
      <c r="CPE10" s="44"/>
      <c r="CPF10" s="44"/>
      <c r="CPG10" s="44"/>
      <c r="CPH10" s="44"/>
      <c r="CPI10" s="44"/>
      <c r="CPJ10" s="44"/>
      <c r="CPK10" s="44"/>
      <c r="CPL10" s="44"/>
      <c r="CPM10" s="44"/>
      <c r="CPN10" s="44"/>
      <c r="CPO10" s="44"/>
      <c r="CPP10" s="44"/>
      <c r="CPQ10" s="44"/>
      <c r="CPR10" s="44"/>
      <c r="CPS10" s="44"/>
      <c r="CPT10" s="44"/>
      <c r="CPU10" s="44"/>
      <c r="CPV10" s="44"/>
      <c r="CPW10" s="44"/>
      <c r="CPX10" s="44"/>
      <c r="CPY10" s="44"/>
      <c r="CPZ10" s="44"/>
      <c r="CQA10" s="44"/>
      <c r="CQB10" s="44"/>
      <c r="CQC10" s="44"/>
      <c r="CQD10" s="44"/>
      <c r="CQE10" s="44"/>
      <c r="CQF10" s="44"/>
      <c r="CQG10" s="44"/>
      <c r="CQH10" s="44"/>
      <c r="CQI10" s="44"/>
      <c r="CQJ10" s="44"/>
      <c r="CQK10" s="44"/>
      <c r="CQL10" s="44"/>
      <c r="CQM10" s="44"/>
      <c r="CQN10" s="44"/>
      <c r="CQO10" s="44"/>
      <c r="CQP10" s="44"/>
      <c r="CQQ10" s="44"/>
      <c r="CQR10" s="44"/>
      <c r="CQS10" s="44"/>
      <c r="CQT10" s="44"/>
      <c r="CQU10" s="44"/>
      <c r="CQV10" s="44"/>
      <c r="CQW10" s="44"/>
      <c r="CQX10" s="44"/>
      <c r="CQY10" s="44"/>
      <c r="CQZ10" s="44"/>
      <c r="CRA10" s="44"/>
      <c r="CRB10" s="44"/>
      <c r="CRC10" s="44"/>
      <c r="CRD10" s="44"/>
      <c r="CRE10" s="44"/>
      <c r="CRF10" s="44"/>
      <c r="CRG10" s="44"/>
      <c r="CRH10" s="44"/>
      <c r="CRI10" s="44"/>
      <c r="CRJ10" s="44"/>
      <c r="CRK10" s="44"/>
      <c r="CRL10" s="44"/>
      <c r="CRM10" s="44"/>
      <c r="CRN10" s="44"/>
      <c r="CRO10" s="44"/>
      <c r="CRP10" s="44"/>
      <c r="CRQ10" s="44"/>
      <c r="CRR10" s="44"/>
      <c r="CRS10" s="44"/>
      <c r="CRT10" s="44"/>
      <c r="CRU10" s="44"/>
      <c r="CRV10" s="44"/>
      <c r="CRW10" s="44"/>
      <c r="CRX10" s="44"/>
      <c r="CRY10" s="44"/>
      <c r="CRZ10" s="44"/>
      <c r="CSA10" s="44"/>
      <c r="CSB10" s="44"/>
      <c r="CSC10" s="44"/>
      <c r="CSD10" s="44"/>
      <c r="CSE10" s="44"/>
      <c r="CSF10" s="44"/>
      <c r="CSG10" s="44"/>
      <c r="CSH10" s="44"/>
      <c r="CSI10" s="44"/>
      <c r="CSJ10" s="44"/>
      <c r="CSK10" s="44"/>
      <c r="CSL10" s="44"/>
      <c r="CSM10" s="44"/>
      <c r="CSN10" s="44"/>
      <c r="CSO10" s="44"/>
      <c r="CSP10" s="44"/>
      <c r="CSQ10" s="44"/>
      <c r="CSR10" s="44"/>
      <c r="CSS10" s="44"/>
      <c r="CST10" s="44"/>
      <c r="CSU10" s="44"/>
      <c r="CSV10" s="44"/>
      <c r="CSW10" s="44"/>
      <c r="CSX10" s="44"/>
      <c r="CSY10" s="44"/>
      <c r="CSZ10" s="44"/>
      <c r="CTA10" s="44"/>
      <c r="CTB10" s="44"/>
      <c r="CTC10" s="44"/>
      <c r="CTD10" s="44"/>
      <c r="CTE10" s="44"/>
      <c r="CTF10" s="44"/>
      <c r="CTG10" s="44"/>
      <c r="CTH10" s="44"/>
      <c r="CTI10" s="44"/>
      <c r="CTJ10" s="44"/>
      <c r="CTK10" s="44"/>
      <c r="CTL10" s="44"/>
      <c r="CTM10" s="44"/>
      <c r="CTN10" s="44"/>
      <c r="CTO10" s="44"/>
      <c r="CTP10" s="44"/>
      <c r="CTQ10" s="44"/>
      <c r="CTR10" s="44"/>
      <c r="CTS10" s="44"/>
      <c r="CTT10" s="44"/>
      <c r="CTU10" s="44"/>
      <c r="CTV10" s="44"/>
      <c r="CTW10" s="44"/>
      <c r="CTX10" s="44"/>
      <c r="CTY10" s="44"/>
      <c r="CTZ10" s="44"/>
      <c r="CUA10" s="44"/>
      <c r="CUB10" s="44"/>
      <c r="CUC10" s="44"/>
      <c r="CUD10" s="44"/>
      <c r="CUE10" s="44"/>
      <c r="CUF10" s="44"/>
      <c r="CUG10" s="44"/>
      <c r="CUH10" s="44"/>
      <c r="CUI10" s="44"/>
      <c r="CUJ10" s="44"/>
      <c r="CUK10" s="44"/>
      <c r="CUL10" s="44"/>
      <c r="CUM10" s="44"/>
      <c r="CUN10" s="44"/>
      <c r="CUO10" s="44"/>
      <c r="CUP10" s="44"/>
      <c r="CUQ10" s="44"/>
      <c r="CUR10" s="44"/>
      <c r="CUS10" s="44"/>
      <c r="CUT10" s="44"/>
      <c r="CUU10" s="44"/>
      <c r="CUV10" s="44"/>
      <c r="CUW10" s="44"/>
      <c r="CUX10" s="44"/>
      <c r="CUY10" s="44"/>
      <c r="CUZ10" s="44"/>
      <c r="CVA10" s="44"/>
      <c r="CVB10" s="44"/>
      <c r="CVC10" s="44"/>
      <c r="CVD10" s="44"/>
      <c r="CVE10" s="44"/>
      <c r="CVF10" s="44"/>
      <c r="CVG10" s="44"/>
      <c r="CVH10" s="44"/>
      <c r="CVI10" s="44"/>
      <c r="CVJ10" s="44"/>
      <c r="CVK10" s="44"/>
      <c r="CVL10" s="44"/>
      <c r="CVM10" s="44"/>
      <c r="CVN10" s="44"/>
      <c r="CVO10" s="44"/>
      <c r="CVP10" s="44"/>
      <c r="CVQ10" s="44"/>
      <c r="CVR10" s="44"/>
      <c r="CVS10" s="44"/>
      <c r="CVT10" s="44"/>
      <c r="CVU10" s="44"/>
      <c r="CVV10" s="44"/>
      <c r="CVW10" s="44"/>
      <c r="CVX10" s="44"/>
      <c r="CVY10" s="44"/>
      <c r="CVZ10" s="44"/>
      <c r="CWA10" s="44"/>
      <c r="CWB10" s="44"/>
      <c r="CWC10" s="44"/>
      <c r="CWD10" s="44"/>
      <c r="CWE10" s="44"/>
      <c r="CWF10" s="44"/>
      <c r="CWG10" s="44"/>
      <c r="CWH10" s="44"/>
      <c r="CWI10" s="44"/>
      <c r="CWJ10" s="44"/>
      <c r="CWK10" s="44"/>
      <c r="CWL10" s="44"/>
      <c r="CWM10" s="44"/>
      <c r="CWN10" s="44"/>
      <c r="CWO10" s="44"/>
      <c r="CWP10" s="44"/>
      <c r="CWQ10" s="44"/>
      <c r="CWR10" s="44"/>
      <c r="CWS10" s="44"/>
      <c r="CWT10" s="44"/>
      <c r="CWU10" s="44"/>
      <c r="CWV10" s="44"/>
      <c r="CWW10" s="44"/>
      <c r="CWX10" s="44"/>
      <c r="CWY10" s="44"/>
      <c r="CWZ10" s="44"/>
      <c r="CXA10" s="44"/>
      <c r="CXB10" s="44"/>
      <c r="CXC10" s="44"/>
      <c r="CXD10" s="44"/>
      <c r="CXE10" s="44"/>
      <c r="CXF10" s="44"/>
      <c r="CXG10" s="44"/>
      <c r="CXH10" s="44"/>
      <c r="CXI10" s="44"/>
      <c r="CXJ10" s="44"/>
      <c r="CXK10" s="44"/>
      <c r="CXL10" s="44"/>
      <c r="CXM10" s="44"/>
      <c r="CXN10" s="44"/>
      <c r="CXO10" s="44"/>
      <c r="CXP10" s="44"/>
      <c r="CXQ10" s="44"/>
      <c r="CXR10" s="44"/>
      <c r="CXS10" s="44"/>
      <c r="CXT10" s="44"/>
      <c r="CXU10" s="44"/>
      <c r="CXV10" s="44"/>
      <c r="CXW10" s="44"/>
      <c r="CXX10" s="44"/>
      <c r="CXY10" s="44"/>
      <c r="CXZ10" s="44"/>
      <c r="CYA10" s="44"/>
      <c r="CYB10" s="44"/>
      <c r="CYC10" s="44"/>
      <c r="CYD10" s="44"/>
      <c r="CYE10" s="44"/>
      <c r="CYF10" s="44"/>
      <c r="CYG10" s="44"/>
      <c r="CYH10" s="44"/>
      <c r="CYI10" s="44"/>
      <c r="CYJ10" s="44"/>
      <c r="CYK10" s="44"/>
      <c r="CYL10" s="44"/>
      <c r="CYM10" s="44"/>
      <c r="CYN10" s="44"/>
      <c r="CYO10" s="44"/>
      <c r="CYP10" s="44"/>
      <c r="CYQ10" s="44"/>
      <c r="CYR10" s="44"/>
      <c r="CYS10" s="44"/>
      <c r="CYT10" s="44"/>
      <c r="CYU10" s="44"/>
      <c r="CYV10" s="44"/>
      <c r="CYW10" s="44"/>
      <c r="CYX10" s="44"/>
      <c r="CYY10" s="44"/>
      <c r="CYZ10" s="44"/>
      <c r="CZA10" s="44"/>
      <c r="CZB10" s="44"/>
      <c r="CZC10" s="44"/>
      <c r="CZD10" s="44"/>
      <c r="CZE10" s="44"/>
      <c r="CZF10" s="44"/>
      <c r="CZG10" s="44"/>
      <c r="CZH10" s="44"/>
      <c r="CZI10" s="44"/>
      <c r="CZJ10" s="44"/>
      <c r="CZK10" s="44"/>
      <c r="CZL10" s="44"/>
      <c r="CZM10" s="44"/>
      <c r="CZN10" s="44"/>
      <c r="CZO10" s="44"/>
      <c r="CZP10" s="44"/>
      <c r="CZQ10" s="44"/>
      <c r="CZR10" s="44"/>
      <c r="CZS10" s="44"/>
      <c r="CZT10" s="44"/>
      <c r="CZU10" s="44"/>
      <c r="CZV10" s="44"/>
      <c r="CZW10" s="44"/>
      <c r="CZX10" s="44"/>
      <c r="CZY10" s="44"/>
      <c r="CZZ10" s="44"/>
      <c r="DAA10" s="44"/>
      <c r="DAB10" s="44"/>
      <c r="DAC10" s="44"/>
      <c r="DAD10" s="44"/>
      <c r="DAE10" s="44"/>
      <c r="DAF10" s="44"/>
      <c r="DAG10" s="44"/>
      <c r="DAH10" s="44"/>
      <c r="DAI10" s="44"/>
      <c r="DAJ10" s="44"/>
      <c r="DAK10" s="44"/>
      <c r="DAL10" s="44"/>
      <c r="DAM10" s="44"/>
      <c r="DAN10" s="44"/>
      <c r="DAO10" s="44"/>
      <c r="DAP10" s="44"/>
      <c r="DAQ10" s="44"/>
      <c r="DAR10" s="44"/>
      <c r="DAS10" s="44"/>
      <c r="DAT10" s="44"/>
      <c r="DAU10" s="44"/>
      <c r="DAV10" s="44"/>
      <c r="DAW10" s="44"/>
      <c r="DAX10" s="44"/>
      <c r="DAY10" s="44"/>
      <c r="DAZ10" s="44"/>
      <c r="DBA10" s="44"/>
      <c r="DBB10" s="44"/>
      <c r="DBC10" s="44"/>
      <c r="DBD10" s="44"/>
      <c r="DBE10" s="44"/>
      <c r="DBF10" s="44"/>
      <c r="DBG10" s="44"/>
      <c r="DBH10" s="44"/>
      <c r="DBI10" s="44"/>
      <c r="DBJ10" s="44"/>
      <c r="DBK10" s="44"/>
      <c r="DBL10" s="44"/>
      <c r="DBM10" s="44"/>
      <c r="DBN10" s="44"/>
      <c r="DBO10" s="44"/>
      <c r="DBP10" s="44"/>
      <c r="DBQ10" s="44"/>
      <c r="DBR10" s="44"/>
      <c r="DBS10" s="44"/>
      <c r="DBT10" s="44"/>
      <c r="DBU10" s="44"/>
      <c r="DBV10" s="44"/>
      <c r="DBW10" s="44"/>
      <c r="DBX10" s="44"/>
      <c r="DBY10" s="44"/>
      <c r="DBZ10" s="44"/>
      <c r="DCA10" s="44"/>
      <c r="DCB10" s="44"/>
      <c r="DCC10" s="44"/>
      <c r="DCD10" s="44"/>
      <c r="DCE10" s="44"/>
      <c r="DCF10" s="44"/>
      <c r="DCG10" s="44"/>
      <c r="DCH10" s="44"/>
      <c r="DCI10" s="44"/>
      <c r="DCJ10" s="44"/>
      <c r="DCK10" s="44"/>
      <c r="DCL10" s="44"/>
      <c r="DCM10" s="44"/>
      <c r="DCN10" s="44"/>
      <c r="DCO10" s="44"/>
      <c r="DCP10" s="44"/>
      <c r="DCQ10" s="44"/>
      <c r="DCR10" s="44"/>
      <c r="DCS10" s="44"/>
      <c r="DCT10" s="44"/>
      <c r="DCU10" s="44"/>
      <c r="DCV10" s="44"/>
      <c r="DCW10" s="44"/>
      <c r="DCX10" s="44"/>
      <c r="DCY10" s="44"/>
      <c r="DCZ10" s="44"/>
      <c r="DDA10" s="44"/>
      <c r="DDB10" s="44"/>
      <c r="DDC10" s="44"/>
      <c r="DDD10" s="44"/>
      <c r="DDE10" s="44"/>
      <c r="DDF10" s="44"/>
      <c r="DDG10" s="44"/>
      <c r="DDH10" s="44"/>
      <c r="DDI10" s="44"/>
      <c r="DDJ10" s="44"/>
      <c r="DDK10" s="44"/>
      <c r="DDL10" s="44"/>
      <c r="DDM10" s="44"/>
      <c r="DDN10" s="44"/>
      <c r="DDO10" s="44"/>
      <c r="DDP10" s="44"/>
      <c r="DDQ10" s="44"/>
      <c r="DDR10" s="44"/>
      <c r="DDS10" s="44"/>
      <c r="DDT10" s="44"/>
      <c r="DDU10" s="44"/>
      <c r="DDV10" s="44"/>
      <c r="DDW10" s="44"/>
      <c r="DDX10" s="44"/>
      <c r="DDY10" s="44"/>
      <c r="DDZ10" s="44"/>
      <c r="DEA10" s="44"/>
      <c r="DEB10" s="44"/>
      <c r="DEC10" s="44"/>
      <c r="DED10" s="44"/>
      <c r="DEE10" s="44"/>
      <c r="DEF10" s="44"/>
      <c r="DEG10" s="44"/>
      <c r="DEH10" s="44"/>
      <c r="DEI10" s="44"/>
      <c r="DEJ10" s="44"/>
      <c r="DEK10" s="44"/>
      <c r="DEL10" s="44"/>
      <c r="DEM10" s="44"/>
      <c r="DEN10" s="44"/>
      <c r="DEO10" s="44"/>
      <c r="DEP10" s="44"/>
      <c r="DEQ10" s="44"/>
      <c r="DER10" s="44"/>
      <c r="DES10" s="44"/>
      <c r="DET10" s="44"/>
      <c r="DEU10" s="44"/>
      <c r="DEV10" s="44"/>
      <c r="DEW10" s="44"/>
      <c r="DEX10" s="44"/>
      <c r="DEY10" s="44"/>
      <c r="DEZ10" s="44"/>
      <c r="DFA10" s="44"/>
      <c r="DFB10" s="44"/>
      <c r="DFC10" s="44"/>
      <c r="DFD10" s="44"/>
      <c r="DFE10" s="44"/>
      <c r="DFF10" s="44"/>
      <c r="DFG10" s="44"/>
      <c r="DFH10" s="44"/>
      <c r="DFI10" s="44"/>
      <c r="DFJ10" s="44"/>
      <c r="DFK10" s="44"/>
      <c r="DFL10" s="44"/>
      <c r="DFM10" s="44"/>
      <c r="DFN10" s="44"/>
      <c r="DFO10" s="44"/>
      <c r="DFP10" s="44"/>
      <c r="DFQ10" s="44"/>
      <c r="DFR10" s="44"/>
      <c r="DFS10" s="44"/>
      <c r="DFT10" s="44"/>
      <c r="DFU10" s="44"/>
      <c r="DFV10" s="44"/>
      <c r="DFW10" s="44"/>
      <c r="DFX10" s="44"/>
      <c r="DFY10" s="44"/>
      <c r="DFZ10" s="44"/>
      <c r="DGA10" s="44"/>
      <c r="DGB10" s="44"/>
      <c r="DGC10" s="44"/>
      <c r="DGD10" s="44"/>
      <c r="DGE10" s="44"/>
      <c r="DGF10" s="44"/>
      <c r="DGG10" s="44"/>
      <c r="DGH10" s="44"/>
      <c r="DGI10" s="44"/>
      <c r="DGJ10" s="44"/>
      <c r="DGK10" s="44"/>
      <c r="DGL10" s="44"/>
      <c r="DGM10" s="44"/>
      <c r="DGN10" s="44"/>
      <c r="DGO10" s="44"/>
      <c r="DGP10" s="44"/>
      <c r="DGQ10" s="44"/>
      <c r="DGR10" s="44"/>
      <c r="DGS10" s="44"/>
      <c r="DGT10" s="44"/>
      <c r="DGU10" s="44"/>
      <c r="DGV10" s="44"/>
      <c r="DGW10" s="44"/>
      <c r="DGX10" s="44"/>
      <c r="DGY10" s="44"/>
      <c r="DGZ10" s="44"/>
      <c r="DHA10" s="44"/>
      <c r="DHB10" s="44"/>
      <c r="DHC10" s="44"/>
      <c r="DHD10" s="44"/>
      <c r="DHE10" s="44"/>
      <c r="DHF10" s="44"/>
      <c r="DHG10" s="44"/>
      <c r="DHH10" s="44"/>
      <c r="DHI10" s="44"/>
      <c r="DHJ10" s="44"/>
      <c r="DHK10" s="44"/>
      <c r="DHL10" s="44"/>
      <c r="DHM10" s="44"/>
      <c r="DHN10" s="44"/>
      <c r="DHO10" s="44"/>
      <c r="DHP10" s="44"/>
      <c r="DHQ10" s="44"/>
      <c r="DHR10" s="44"/>
      <c r="DHS10" s="44"/>
      <c r="DHT10" s="44"/>
      <c r="DHU10" s="44"/>
      <c r="DHV10" s="44"/>
      <c r="DHW10" s="44"/>
      <c r="DHX10" s="44"/>
      <c r="DHY10" s="44"/>
      <c r="DHZ10" s="44"/>
      <c r="DIA10" s="44"/>
      <c r="DIB10" s="44"/>
      <c r="DIC10" s="44"/>
      <c r="DID10" s="44"/>
      <c r="DIE10" s="44"/>
      <c r="DIF10" s="44"/>
      <c r="DIG10" s="44"/>
      <c r="DIH10" s="44"/>
      <c r="DII10" s="44"/>
      <c r="DIJ10" s="44"/>
      <c r="DIK10" s="44"/>
      <c r="DIL10" s="44"/>
      <c r="DIM10" s="44"/>
      <c r="DIN10" s="44"/>
      <c r="DIO10" s="44"/>
      <c r="DIP10" s="44"/>
      <c r="DIQ10" s="44"/>
      <c r="DIR10" s="44"/>
      <c r="DIS10" s="44"/>
      <c r="DIT10" s="44"/>
      <c r="DIU10" s="44"/>
      <c r="DIV10" s="44"/>
      <c r="DIW10" s="44"/>
      <c r="DIX10" s="44"/>
      <c r="DIY10" s="44"/>
      <c r="DIZ10" s="44"/>
      <c r="DJA10" s="44"/>
      <c r="DJB10" s="44"/>
      <c r="DJC10" s="44"/>
      <c r="DJD10" s="44"/>
      <c r="DJE10" s="44"/>
      <c r="DJF10" s="44"/>
      <c r="DJG10" s="44"/>
      <c r="DJH10" s="44"/>
      <c r="DJI10" s="44"/>
      <c r="DJJ10" s="44"/>
      <c r="DJK10" s="44"/>
      <c r="DJL10" s="44"/>
      <c r="DJM10" s="44"/>
      <c r="DJN10" s="44"/>
      <c r="DJO10" s="44"/>
      <c r="DJP10" s="44"/>
      <c r="DJQ10" s="44"/>
      <c r="DJR10" s="44"/>
      <c r="DJS10" s="44"/>
      <c r="DJT10" s="44"/>
      <c r="DJU10" s="44"/>
      <c r="DJV10" s="44"/>
      <c r="DJW10" s="44"/>
      <c r="DJX10" s="44"/>
      <c r="DJY10" s="44"/>
      <c r="DJZ10" s="44"/>
      <c r="DKA10" s="44"/>
      <c r="DKB10" s="44"/>
      <c r="DKC10" s="44"/>
      <c r="DKD10" s="44"/>
      <c r="DKE10" s="44"/>
      <c r="DKF10" s="44"/>
      <c r="DKG10" s="44"/>
      <c r="DKH10" s="44"/>
      <c r="DKI10" s="44"/>
      <c r="DKJ10" s="44"/>
      <c r="DKK10" s="44"/>
      <c r="DKL10" s="44"/>
      <c r="DKM10" s="44"/>
      <c r="DKN10" s="44"/>
      <c r="DKO10" s="44"/>
      <c r="DKP10" s="44"/>
      <c r="DKQ10" s="44"/>
      <c r="DKR10" s="44"/>
      <c r="DKS10" s="44"/>
      <c r="DKT10" s="44"/>
      <c r="DKU10" s="44"/>
      <c r="DKV10" s="44"/>
      <c r="DKW10" s="44"/>
      <c r="DKX10" s="44"/>
      <c r="DKY10" s="44"/>
      <c r="DKZ10" s="44"/>
      <c r="DLA10" s="44"/>
      <c r="DLB10" s="44"/>
      <c r="DLC10" s="44"/>
      <c r="DLD10" s="44"/>
      <c r="DLE10" s="44"/>
      <c r="DLF10" s="44"/>
      <c r="DLG10" s="44"/>
      <c r="DLH10" s="44"/>
      <c r="DLI10" s="44"/>
      <c r="DLJ10" s="44"/>
      <c r="DLK10" s="44"/>
      <c r="DLL10" s="44"/>
      <c r="DLM10" s="44"/>
      <c r="DLN10" s="44"/>
      <c r="DLO10" s="44"/>
      <c r="DLP10" s="44"/>
      <c r="DLQ10" s="44"/>
      <c r="DLR10" s="44"/>
      <c r="DLS10" s="44"/>
      <c r="DLT10" s="44"/>
      <c r="DLU10" s="44"/>
      <c r="DLV10" s="44"/>
      <c r="DLW10" s="44"/>
      <c r="DLX10" s="44"/>
      <c r="DLY10" s="44"/>
      <c r="DLZ10" s="44"/>
      <c r="DMA10" s="44"/>
      <c r="DMB10" s="44"/>
      <c r="DMC10" s="44"/>
      <c r="DMD10" s="44"/>
      <c r="DME10" s="44"/>
      <c r="DMF10" s="44"/>
      <c r="DMG10" s="44"/>
      <c r="DMH10" s="44"/>
      <c r="DMI10" s="44"/>
      <c r="DMJ10" s="44"/>
      <c r="DMK10" s="44"/>
      <c r="DML10" s="44"/>
      <c r="DMM10" s="44"/>
      <c r="DMN10" s="44"/>
      <c r="DMO10" s="44"/>
      <c r="DMP10" s="44"/>
      <c r="DMQ10" s="44"/>
      <c r="DMR10" s="44"/>
      <c r="DMS10" s="44"/>
      <c r="DMT10" s="44"/>
      <c r="DMU10" s="44"/>
      <c r="DMV10" s="44"/>
      <c r="DMW10" s="44"/>
      <c r="DMX10" s="44"/>
      <c r="DMY10" s="44"/>
      <c r="DMZ10" s="44"/>
      <c r="DNA10" s="44"/>
      <c r="DNB10" s="44"/>
      <c r="DNC10" s="44"/>
      <c r="DND10" s="44"/>
      <c r="DNE10" s="44"/>
      <c r="DNF10" s="44"/>
      <c r="DNG10" s="44"/>
      <c r="DNH10" s="44"/>
      <c r="DNI10" s="44"/>
      <c r="DNJ10" s="44"/>
      <c r="DNK10" s="44"/>
      <c r="DNL10" s="44"/>
      <c r="DNM10" s="44"/>
      <c r="DNN10" s="44"/>
      <c r="DNO10" s="44"/>
      <c r="DNP10" s="44"/>
      <c r="DNQ10" s="44"/>
      <c r="DNR10" s="44"/>
      <c r="DNS10" s="44"/>
      <c r="DNT10" s="44"/>
      <c r="DNU10" s="44"/>
      <c r="DNV10" s="44"/>
      <c r="DNW10" s="44"/>
      <c r="DNX10" s="44"/>
      <c r="DNY10" s="44"/>
      <c r="DNZ10" s="44"/>
      <c r="DOA10" s="44"/>
      <c r="DOB10" s="44"/>
      <c r="DOC10" s="44"/>
      <c r="DOD10" s="44"/>
      <c r="DOE10" s="44"/>
      <c r="DOF10" s="44"/>
      <c r="DOG10" s="44"/>
      <c r="DOH10" s="44"/>
      <c r="DOI10" s="44"/>
      <c r="DOJ10" s="44"/>
      <c r="DOK10" s="44"/>
      <c r="DOL10" s="44"/>
      <c r="DOM10" s="44"/>
      <c r="DON10" s="44"/>
      <c r="DOO10" s="44"/>
      <c r="DOP10" s="44"/>
      <c r="DOQ10" s="44"/>
      <c r="DOR10" s="44"/>
      <c r="DOS10" s="44"/>
      <c r="DOT10" s="44"/>
      <c r="DOU10" s="44"/>
      <c r="DOV10" s="44"/>
      <c r="DOW10" s="44"/>
      <c r="DOX10" s="44"/>
      <c r="DOY10" s="44"/>
      <c r="DOZ10" s="44"/>
      <c r="DPA10" s="44"/>
      <c r="DPB10" s="44"/>
      <c r="DPC10" s="44"/>
      <c r="DPD10" s="44"/>
      <c r="DPE10" s="44"/>
      <c r="DPF10" s="44"/>
      <c r="DPG10" s="44"/>
      <c r="DPH10" s="44"/>
      <c r="DPI10" s="44"/>
      <c r="DPJ10" s="44"/>
      <c r="DPK10" s="44"/>
      <c r="DPL10" s="44"/>
      <c r="DPM10" s="44"/>
      <c r="DPN10" s="44"/>
      <c r="DPO10" s="44"/>
      <c r="DPP10" s="44"/>
      <c r="DPQ10" s="44"/>
      <c r="DPR10" s="44"/>
      <c r="DPS10" s="44"/>
      <c r="DPT10" s="44"/>
      <c r="DPU10" s="44"/>
      <c r="DPV10" s="44"/>
      <c r="DPW10" s="44"/>
      <c r="DPX10" s="44"/>
      <c r="DPY10" s="44"/>
      <c r="DPZ10" s="44"/>
      <c r="DQA10" s="44"/>
      <c r="DQB10" s="44"/>
      <c r="DQC10" s="44"/>
      <c r="DQD10" s="44"/>
      <c r="DQE10" s="44"/>
      <c r="DQF10" s="44"/>
      <c r="DQG10" s="44"/>
      <c r="DQH10" s="44"/>
      <c r="DQI10" s="44"/>
      <c r="DQJ10" s="44"/>
      <c r="DQK10" s="44"/>
      <c r="DQL10" s="44"/>
      <c r="DQM10" s="44"/>
      <c r="DQN10" s="44"/>
      <c r="DQO10" s="44"/>
      <c r="DQP10" s="44"/>
      <c r="DQQ10" s="44"/>
      <c r="DQR10" s="44"/>
      <c r="DQS10" s="44"/>
      <c r="DQT10" s="44"/>
      <c r="DQU10" s="44"/>
      <c r="DQV10" s="44"/>
      <c r="DQW10" s="44"/>
      <c r="DQX10" s="44"/>
      <c r="DQY10" s="44"/>
      <c r="DQZ10" s="44"/>
      <c r="DRA10" s="44"/>
      <c r="DRB10" s="44"/>
      <c r="DRC10" s="44"/>
      <c r="DRD10" s="44"/>
      <c r="DRE10" s="44"/>
      <c r="DRF10" s="44"/>
      <c r="DRG10" s="44"/>
      <c r="DRH10" s="44"/>
      <c r="DRI10" s="44"/>
      <c r="DRJ10" s="44"/>
      <c r="DRK10" s="44"/>
      <c r="DRL10" s="44"/>
      <c r="DRM10" s="44"/>
      <c r="DRN10" s="44"/>
      <c r="DRO10" s="44"/>
      <c r="DRP10" s="44"/>
      <c r="DRQ10" s="44"/>
      <c r="DRR10" s="44"/>
      <c r="DRS10" s="44"/>
      <c r="DRT10" s="44"/>
      <c r="DRU10" s="44"/>
      <c r="DRV10" s="44"/>
      <c r="DRW10" s="44"/>
      <c r="DRX10" s="44"/>
      <c r="DRY10" s="44"/>
      <c r="DRZ10" s="44"/>
      <c r="DSA10" s="44"/>
      <c r="DSB10" s="44"/>
      <c r="DSC10" s="44"/>
      <c r="DSD10" s="44"/>
      <c r="DSE10" s="44"/>
      <c r="DSF10" s="44"/>
      <c r="DSG10" s="44"/>
      <c r="DSH10" s="44"/>
      <c r="DSI10" s="44"/>
      <c r="DSJ10" s="44"/>
      <c r="DSK10" s="44"/>
      <c r="DSL10" s="44"/>
      <c r="DSM10" s="44"/>
      <c r="DSN10" s="44"/>
      <c r="DSO10" s="44"/>
      <c r="DSP10" s="44"/>
      <c r="DSQ10" s="44"/>
      <c r="DSR10" s="44"/>
      <c r="DSS10" s="44"/>
      <c r="DST10" s="44"/>
      <c r="DSU10" s="44"/>
      <c r="DSV10" s="44"/>
      <c r="DSW10" s="44"/>
      <c r="DSX10" s="44"/>
      <c r="DSY10" s="44"/>
      <c r="DSZ10" s="44"/>
      <c r="DTA10" s="44"/>
      <c r="DTB10" s="44"/>
      <c r="DTC10" s="44"/>
      <c r="DTD10" s="44"/>
      <c r="DTE10" s="44"/>
      <c r="DTF10" s="44"/>
      <c r="DTG10" s="44"/>
      <c r="DTH10" s="44"/>
      <c r="DTI10" s="44"/>
      <c r="DTJ10" s="44"/>
      <c r="DTK10" s="44"/>
      <c r="DTL10" s="44"/>
      <c r="DTM10" s="44"/>
      <c r="DTN10" s="44"/>
      <c r="DTO10" s="44"/>
      <c r="DTP10" s="44"/>
      <c r="DTQ10" s="44"/>
      <c r="DTR10" s="44"/>
      <c r="DTS10" s="44"/>
      <c r="DTT10" s="44"/>
      <c r="DTU10" s="44"/>
      <c r="DTV10" s="44"/>
      <c r="DTW10" s="44"/>
      <c r="DTX10" s="44"/>
      <c r="DTY10" s="44"/>
      <c r="DTZ10" s="44"/>
      <c r="DUA10" s="44"/>
      <c r="DUB10" s="44"/>
      <c r="DUC10" s="44"/>
      <c r="DUD10" s="44"/>
      <c r="DUE10" s="44"/>
      <c r="DUF10" s="44"/>
      <c r="DUG10" s="44"/>
      <c r="DUH10" s="44"/>
      <c r="DUI10" s="44"/>
      <c r="DUJ10" s="44"/>
      <c r="DUK10" s="44"/>
      <c r="DUL10" s="44"/>
      <c r="DUM10" s="44"/>
      <c r="DUN10" s="44"/>
      <c r="DUO10" s="44"/>
      <c r="DUP10" s="44"/>
      <c r="DUQ10" s="44"/>
      <c r="DUR10" s="44"/>
      <c r="DUS10" s="44"/>
      <c r="DUT10" s="44"/>
      <c r="DUU10" s="44"/>
      <c r="DUV10" s="44"/>
      <c r="DUW10" s="44"/>
      <c r="DUX10" s="44"/>
      <c r="DUY10" s="44"/>
      <c r="DUZ10" s="44"/>
      <c r="DVA10" s="44"/>
      <c r="DVB10" s="44"/>
      <c r="DVC10" s="44"/>
      <c r="DVD10" s="44"/>
      <c r="DVE10" s="44"/>
      <c r="DVF10" s="44"/>
      <c r="DVG10" s="44"/>
      <c r="DVH10" s="44"/>
      <c r="DVI10" s="44"/>
      <c r="DVJ10" s="44"/>
      <c r="DVK10" s="44"/>
      <c r="DVL10" s="44"/>
      <c r="DVM10" s="44"/>
      <c r="DVN10" s="44"/>
      <c r="DVO10" s="44"/>
      <c r="DVP10" s="44"/>
      <c r="DVQ10" s="44"/>
      <c r="DVR10" s="44"/>
      <c r="DVS10" s="44"/>
      <c r="DVT10" s="44"/>
      <c r="DVU10" s="44"/>
      <c r="DVV10" s="44"/>
      <c r="DVW10" s="44"/>
      <c r="DVX10" s="44"/>
      <c r="DVY10" s="44"/>
      <c r="DVZ10" s="44"/>
      <c r="DWA10" s="44"/>
      <c r="DWB10" s="44"/>
      <c r="DWC10" s="44"/>
      <c r="DWD10" s="44"/>
      <c r="DWE10" s="44"/>
      <c r="DWF10" s="44"/>
      <c r="DWG10" s="44"/>
      <c r="DWH10" s="44"/>
      <c r="DWI10" s="44"/>
      <c r="DWJ10" s="44"/>
      <c r="DWK10" s="44"/>
      <c r="DWL10" s="44"/>
      <c r="DWM10" s="44"/>
      <c r="DWN10" s="44"/>
      <c r="DWO10" s="44"/>
      <c r="DWP10" s="44"/>
      <c r="DWQ10" s="44"/>
      <c r="DWR10" s="44"/>
      <c r="DWS10" s="44"/>
      <c r="DWT10" s="44"/>
      <c r="DWU10" s="44"/>
      <c r="DWV10" s="44"/>
      <c r="DWW10" s="44"/>
      <c r="DWX10" s="44"/>
      <c r="DWY10" s="44"/>
      <c r="DWZ10" s="44"/>
      <c r="DXA10" s="44"/>
      <c r="DXB10" s="44"/>
      <c r="DXC10" s="44"/>
      <c r="DXD10" s="44"/>
      <c r="DXE10" s="44"/>
      <c r="DXF10" s="44"/>
      <c r="DXG10" s="44"/>
      <c r="DXH10" s="44"/>
      <c r="DXI10" s="44"/>
      <c r="DXJ10" s="44"/>
      <c r="DXK10" s="44"/>
      <c r="DXL10" s="44"/>
      <c r="DXM10" s="44"/>
      <c r="DXN10" s="44"/>
      <c r="DXO10" s="44"/>
      <c r="DXP10" s="44"/>
      <c r="DXQ10" s="44"/>
      <c r="DXR10" s="44"/>
      <c r="DXS10" s="44"/>
      <c r="DXT10" s="44"/>
      <c r="DXU10" s="44"/>
      <c r="DXV10" s="44"/>
      <c r="DXW10" s="44"/>
      <c r="DXX10" s="44"/>
      <c r="DXY10" s="44"/>
      <c r="DXZ10" s="44"/>
      <c r="DYA10" s="44"/>
      <c r="DYB10" s="44"/>
      <c r="DYC10" s="44"/>
      <c r="DYD10" s="44"/>
      <c r="DYE10" s="44"/>
      <c r="DYF10" s="44"/>
      <c r="DYG10" s="44"/>
      <c r="DYH10" s="44"/>
      <c r="DYI10" s="44"/>
      <c r="DYJ10" s="44"/>
      <c r="DYK10" s="44"/>
      <c r="DYL10" s="44"/>
      <c r="DYM10" s="44"/>
      <c r="DYN10" s="44"/>
      <c r="DYO10" s="44"/>
      <c r="DYP10" s="44"/>
      <c r="DYQ10" s="44"/>
      <c r="DYR10" s="44"/>
      <c r="DYS10" s="44"/>
      <c r="DYT10" s="44"/>
      <c r="DYU10" s="44"/>
      <c r="DYV10" s="44"/>
      <c r="DYW10" s="44"/>
      <c r="DYX10" s="44"/>
      <c r="DYY10" s="44"/>
      <c r="DYZ10" s="44"/>
      <c r="DZA10" s="44"/>
      <c r="DZB10" s="44"/>
      <c r="DZC10" s="44"/>
      <c r="DZD10" s="44"/>
      <c r="DZE10" s="44"/>
      <c r="DZF10" s="44"/>
      <c r="DZG10" s="44"/>
      <c r="DZH10" s="44"/>
      <c r="DZI10" s="44"/>
      <c r="DZJ10" s="44"/>
      <c r="DZK10" s="44"/>
      <c r="DZL10" s="44"/>
      <c r="DZM10" s="44"/>
      <c r="DZN10" s="44"/>
      <c r="DZO10" s="44"/>
      <c r="DZP10" s="44"/>
      <c r="DZQ10" s="44"/>
      <c r="DZR10" s="44"/>
      <c r="DZS10" s="44"/>
      <c r="DZT10" s="44"/>
      <c r="DZU10" s="44"/>
      <c r="DZV10" s="44"/>
      <c r="DZW10" s="44"/>
      <c r="DZX10" s="44"/>
      <c r="DZY10" s="44"/>
      <c r="DZZ10" s="44"/>
      <c r="EAA10" s="44"/>
      <c r="EAB10" s="44"/>
      <c r="EAC10" s="44"/>
      <c r="EAD10" s="44"/>
      <c r="EAE10" s="44"/>
      <c r="EAF10" s="44"/>
      <c r="EAG10" s="44"/>
      <c r="EAH10" s="44"/>
      <c r="EAI10" s="44"/>
      <c r="EAJ10" s="44"/>
      <c r="EAK10" s="44"/>
      <c r="EAL10" s="44"/>
      <c r="EAM10" s="44"/>
      <c r="EAN10" s="44"/>
      <c r="EAO10" s="44"/>
      <c r="EAP10" s="44"/>
      <c r="EAQ10" s="44"/>
      <c r="EAR10" s="44"/>
      <c r="EAS10" s="44"/>
      <c r="EAT10" s="44"/>
      <c r="EAU10" s="44"/>
      <c r="EAV10" s="44"/>
      <c r="EAW10" s="44"/>
      <c r="EAX10" s="44"/>
      <c r="EAY10" s="44"/>
      <c r="EAZ10" s="44"/>
      <c r="EBA10" s="44"/>
      <c r="EBB10" s="44"/>
      <c r="EBC10" s="44"/>
      <c r="EBD10" s="44"/>
      <c r="EBE10" s="44"/>
      <c r="EBF10" s="44"/>
      <c r="EBG10" s="44"/>
      <c r="EBH10" s="44"/>
      <c r="EBI10" s="44"/>
      <c r="EBJ10" s="44"/>
      <c r="EBK10" s="44"/>
      <c r="EBL10" s="44"/>
      <c r="EBM10" s="44"/>
      <c r="EBN10" s="44"/>
      <c r="EBO10" s="44"/>
      <c r="EBP10" s="44"/>
      <c r="EBQ10" s="44"/>
      <c r="EBR10" s="44"/>
      <c r="EBS10" s="44"/>
      <c r="EBT10" s="44"/>
      <c r="EBU10" s="44"/>
      <c r="EBV10" s="44"/>
      <c r="EBW10" s="44"/>
      <c r="EBX10" s="44"/>
      <c r="EBY10" s="44"/>
      <c r="EBZ10" s="44"/>
      <c r="ECA10" s="44"/>
      <c r="ECB10" s="44"/>
      <c r="ECC10" s="44"/>
      <c r="ECD10" s="44"/>
      <c r="ECE10" s="44"/>
      <c r="ECF10" s="44"/>
      <c r="ECG10" s="44"/>
      <c r="ECH10" s="44"/>
      <c r="ECI10" s="44"/>
      <c r="ECJ10" s="44"/>
      <c r="ECK10" s="44"/>
      <c r="ECL10" s="44"/>
      <c r="ECM10" s="44"/>
      <c r="ECN10" s="44"/>
      <c r="ECO10" s="44"/>
      <c r="ECP10" s="44"/>
      <c r="ECQ10" s="44"/>
      <c r="ECR10" s="44"/>
      <c r="ECS10" s="44"/>
      <c r="ECT10" s="44"/>
      <c r="ECU10" s="44"/>
      <c r="ECV10" s="44"/>
      <c r="ECW10" s="44"/>
      <c r="ECX10" s="44"/>
      <c r="ECY10" s="44"/>
      <c r="ECZ10" s="44"/>
      <c r="EDA10" s="44"/>
      <c r="EDB10" s="44"/>
      <c r="EDC10" s="44"/>
      <c r="EDD10" s="44"/>
      <c r="EDE10" s="44"/>
      <c r="EDF10" s="44"/>
      <c r="EDG10" s="44"/>
      <c r="EDH10" s="44"/>
      <c r="EDI10" s="44"/>
      <c r="EDJ10" s="44"/>
      <c r="EDK10" s="44"/>
      <c r="EDL10" s="44"/>
      <c r="EDM10" s="44"/>
      <c r="EDN10" s="44"/>
      <c r="EDO10" s="44"/>
      <c r="EDP10" s="44"/>
      <c r="EDQ10" s="44"/>
      <c r="EDR10" s="44"/>
      <c r="EDS10" s="44"/>
      <c r="EDT10" s="44"/>
      <c r="EDU10" s="44"/>
      <c r="EDV10" s="44"/>
      <c r="EDW10" s="44"/>
      <c r="EDX10" s="44"/>
      <c r="EDY10" s="44"/>
      <c r="EDZ10" s="44"/>
      <c r="EEA10" s="44"/>
      <c r="EEB10" s="44"/>
      <c r="EEC10" s="44"/>
      <c r="EED10" s="44"/>
      <c r="EEE10" s="44"/>
      <c r="EEF10" s="44"/>
      <c r="EEG10" s="44"/>
      <c r="EEH10" s="44"/>
      <c r="EEI10" s="44"/>
      <c r="EEJ10" s="44"/>
      <c r="EEK10" s="44"/>
      <c r="EEL10" s="44"/>
      <c r="EEM10" s="44"/>
      <c r="EEN10" s="44"/>
      <c r="EEO10" s="44"/>
      <c r="EEP10" s="44"/>
      <c r="EEQ10" s="44"/>
      <c r="EER10" s="44"/>
      <c r="EES10" s="44"/>
      <c r="EET10" s="44"/>
      <c r="EEU10" s="44"/>
      <c r="EEV10" s="44"/>
      <c r="EEW10" s="44"/>
      <c r="EEX10" s="44"/>
      <c r="EEY10" s="44"/>
      <c r="EEZ10" s="44"/>
      <c r="EFA10" s="44"/>
      <c r="EFB10" s="44"/>
      <c r="EFC10" s="44"/>
      <c r="EFD10" s="44"/>
      <c r="EFE10" s="44"/>
      <c r="EFF10" s="44"/>
      <c r="EFG10" s="44"/>
      <c r="EFH10" s="44"/>
      <c r="EFI10" s="44"/>
      <c r="EFJ10" s="44"/>
      <c r="EFK10" s="44"/>
      <c r="EFL10" s="44"/>
      <c r="EFM10" s="44"/>
      <c r="EFN10" s="44"/>
      <c r="EFO10" s="44"/>
      <c r="EFP10" s="44"/>
      <c r="EFQ10" s="44"/>
      <c r="EFR10" s="44"/>
      <c r="EFS10" s="44"/>
      <c r="EFT10" s="44"/>
      <c r="EFU10" s="44"/>
      <c r="EFV10" s="44"/>
      <c r="EFW10" s="44"/>
      <c r="EFX10" s="44"/>
      <c r="EFY10" s="44"/>
      <c r="EFZ10" s="44"/>
      <c r="EGA10" s="44"/>
      <c r="EGB10" s="44"/>
      <c r="EGC10" s="44"/>
      <c r="EGD10" s="44"/>
      <c r="EGE10" s="44"/>
      <c r="EGF10" s="44"/>
      <c r="EGG10" s="44"/>
      <c r="EGH10" s="44"/>
      <c r="EGI10" s="44"/>
      <c r="EGJ10" s="44"/>
      <c r="EGK10" s="44"/>
      <c r="EGL10" s="44"/>
      <c r="EGM10" s="44"/>
      <c r="EGN10" s="44"/>
      <c r="EGO10" s="44"/>
      <c r="EGP10" s="44"/>
      <c r="EGQ10" s="44"/>
      <c r="EGR10" s="44"/>
      <c r="EGS10" s="44"/>
      <c r="EGT10" s="44"/>
      <c r="EGU10" s="44"/>
      <c r="EGV10" s="44"/>
      <c r="EGW10" s="44"/>
      <c r="EGX10" s="44"/>
      <c r="EGY10" s="44"/>
      <c r="EGZ10" s="44"/>
      <c r="EHA10" s="44"/>
      <c r="EHB10" s="44"/>
      <c r="EHC10" s="44"/>
      <c r="EHD10" s="44"/>
      <c r="EHE10" s="44"/>
      <c r="EHF10" s="44"/>
      <c r="EHG10" s="44"/>
      <c r="EHH10" s="44"/>
      <c r="EHI10" s="44"/>
      <c r="EHJ10" s="44"/>
      <c r="EHK10" s="44"/>
      <c r="EHL10" s="44"/>
      <c r="EHM10" s="44"/>
      <c r="EHN10" s="44"/>
      <c r="EHO10" s="44"/>
      <c r="EHP10" s="44"/>
      <c r="EHQ10" s="44"/>
      <c r="EHR10" s="44"/>
      <c r="EHS10" s="44"/>
      <c r="EHT10" s="44"/>
      <c r="EHU10" s="44"/>
      <c r="EHV10" s="44"/>
      <c r="EHW10" s="44"/>
      <c r="EHX10" s="44"/>
      <c r="EHY10" s="44"/>
      <c r="EHZ10" s="44"/>
      <c r="EIA10" s="44"/>
      <c r="EIB10" s="44"/>
      <c r="EIC10" s="44"/>
      <c r="EID10" s="44"/>
      <c r="EIE10" s="44"/>
      <c r="EIF10" s="44"/>
      <c r="EIG10" s="44"/>
      <c r="EIH10" s="44"/>
      <c r="EII10" s="44"/>
      <c r="EIJ10" s="44"/>
      <c r="EIK10" s="44"/>
      <c r="EIL10" s="44"/>
      <c r="EIM10" s="44"/>
      <c r="EIN10" s="44"/>
      <c r="EIO10" s="44"/>
      <c r="EIP10" s="44"/>
      <c r="EIQ10" s="44"/>
      <c r="EIR10" s="44"/>
      <c r="EIS10" s="44"/>
      <c r="EIT10" s="44"/>
      <c r="EIU10" s="44"/>
      <c r="EIV10" s="44"/>
      <c r="EIW10" s="44"/>
      <c r="EIX10" s="44"/>
      <c r="EIY10" s="44"/>
      <c r="EIZ10" s="44"/>
      <c r="EJA10" s="44"/>
      <c r="EJB10" s="44"/>
      <c r="EJC10" s="44"/>
      <c r="EJD10" s="44"/>
      <c r="EJE10" s="44"/>
      <c r="EJF10" s="44"/>
      <c r="EJG10" s="44"/>
      <c r="EJH10" s="44"/>
      <c r="EJI10" s="44"/>
      <c r="EJJ10" s="44"/>
      <c r="EJK10" s="44"/>
      <c r="EJL10" s="44"/>
      <c r="EJM10" s="44"/>
      <c r="EJN10" s="44"/>
      <c r="EJO10" s="44"/>
      <c r="EJP10" s="44"/>
      <c r="EJQ10" s="44"/>
      <c r="EJR10" s="44"/>
      <c r="EJS10" s="44"/>
      <c r="EJT10" s="44"/>
      <c r="EJU10" s="44"/>
      <c r="EJV10" s="44"/>
      <c r="EJW10" s="44"/>
      <c r="EJX10" s="44"/>
      <c r="EJY10" s="44"/>
      <c r="EJZ10" s="44"/>
      <c r="EKA10" s="44"/>
      <c r="EKB10" s="44"/>
      <c r="EKC10" s="44"/>
      <c r="EKD10" s="44"/>
      <c r="EKE10" s="44"/>
      <c r="EKF10" s="44"/>
      <c r="EKG10" s="44"/>
      <c r="EKH10" s="44"/>
      <c r="EKI10" s="44"/>
      <c r="EKJ10" s="44"/>
      <c r="EKK10" s="44"/>
      <c r="EKL10" s="44"/>
      <c r="EKM10" s="44"/>
      <c r="EKN10" s="44"/>
      <c r="EKO10" s="44"/>
      <c r="EKP10" s="44"/>
      <c r="EKQ10" s="44"/>
      <c r="EKR10" s="44"/>
      <c r="EKS10" s="44"/>
      <c r="EKT10" s="44"/>
      <c r="EKU10" s="44"/>
      <c r="EKV10" s="44"/>
      <c r="EKW10" s="44"/>
      <c r="EKX10" s="44"/>
      <c r="EKY10" s="44"/>
      <c r="EKZ10" s="44"/>
      <c r="ELA10" s="44"/>
      <c r="ELB10" s="44"/>
      <c r="ELC10" s="44"/>
      <c r="ELD10" s="44"/>
      <c r="ELE10" s="44"/>
      <c r="ELF10" s="44"/>
      <c r="ELG10" s="44"/>
      <c r="ELH10" s="44"/>
      <c r="ELI10" s="44"/>
      <c r="ELJ10" s="44"/>
      <c r="ELK10" s="44"/>
      <c r="ELL10" s="44"/>
      <c r="ELM10" s="44"/>
      <c r="ELN10" s="44"/>
      <c r="ELO10" s="44"/>
      <c r="ELP10" s="44"/>
      <c r="ELQ10" s="44"/>
      <c r="ELR10" s="44"/>
      <c r="ELS10" s="44"/>
      <c r="ELT10" s="44"/>
      <c r="ELU10" s="44"/>
      <c r="ELV10" s="44"/>
      <c r="ELW10" s="44"/>
      <c r="ELX10" s="44"/>
      <c r="ELY10" s="44"/>
      <c r="ELZ10" s="44"/>
      <c r="EMA10" s="44"/>
      <c r="EMB10" s="44"/>
      <c r="EMC10" s="44"/>
      <c r="EMD10" s="44"/>
      <c r="EME10" s="44"/>
      <c r="EMF10" s="44"/>
      <c r="EMG10" s="44"/>
      <c r="EMH10" s="44"/>
      <c r="EMI10" s="44"/>
      <c r="EMJ10" s="44"/>
      <c r="EMK10" s="44"/>
      <c r="EML10" s="44"/>
      <c r="EMM10" s="44"/>
      <c r="EMN10" s="44"/>
      <c r="EMO10" s="44"/>
      <c r="EMP10" s="44"/>
      <c r="EMQ10" s="44"/>
      <c r="EMR10" s="44"/>
      <c r="EMS10" s="44"/>
      <c r="EMT10" s="44"/>
      <c r="EMU10" s="44"/>
      <c r="EMV10" s="44"/>
      <c r="EMW10" s="44"/>
      <c r="EMX10" s="44"/>
      <c r="EMY10" s="44"/>
      <c r="EMZ10" s="44"/>
      <c r="ENA10" s="44"/>
      <c r="ENB10" s="44"/>
      <c r="ENC10" s="44"/>
      <c r="END10" s="44"/>
      <c r="ENE10" s="44"/>
      <c r="ENF10" s="44"/>
      <c r="ENG10" s="44"/>
      <c r="ENH10" s="44"/>
      <c r="ENI10" s="44"/>
      <c r="ENJ10" s="44"/>
      <c r="ENK10" s="44"/>
      <c r="ENL10" s="44"/>
      <c r="ENM10" s="44"/>
      <c r="ENN10" s="44"/>
      <c r="ENO10" s="44"/>
      <c r="ENP10" s="44"/>
      <c r="ENQ10" s="44"/>
      <c r="ENR10" s="44"/>
      <c r="ENS10" s="44"/>
      <c r="ENT10" s="44"/>
      <c r="ENU10" s="44"/>
      <c r="ENV10" s="44"/>
      <c r="ENW10" s="44"/>
      <c r="ENX10" s="44"/>
      <c r="ENY10" s="44"/>
      <c r="ENZ10" s="44"/>
      <c r="EOA10" s="44"/>
      <c r="EOB10" s="44"/>
      <c r="EOC10" s="44"/>
      <c r="EOD10" s="44"/>
      <c r="EOE10" s="44"/>
      <c r="EOF10" s="44"/>
      <c r="EOG10" s="44"/>
      <c r="EOH10" s="44"/>
      <c r="EOI10" s="44"/>
      <c r="EOJ10" s="44"/>
      <c r="EOK10" s="44"/>
      <c r="EOL10" s="44"/>
      <c r="EOM10" s="44"/>
      <c r="EON10" s="44"/>
      <c r="EOO10" s="44"/>
      <c r="EOP10" s="44"/>
      <c r="EOQ10" s="44"/>
      <c r="EOR10" s="44"/>
      <c r="EOS10" s="44"/>
      <c r="EOT10" s="44"/>
      <c r="EOU10" s="44"/>
      <c r="EOV10" s="44"/>
      <c r="EOW10" s="44"/>
      <c r="EOX10" s="44"/>
      <c r="EOY10" s="44"/>
      <c r="EOZ10" s="44"/>
      <c r="EPA10" s="44"/>
      <c r="EPB10" s="44"/>
      <c r="EPC10" s="44"/>
      <c r="EPD10" s="44"/>
      <c r="EPE10" s="44"/>
      <c r="EPF10" s="44"/>
      <c r="EPG10" s="44"/>
      <c r="EPH10" s="44"/>
      <c r="EPI10" s="44"/>
      <c r="EPJ10" s="44"/>
      <c r="EPK10" s="44"/>
      <c r="EPL10" s="44"/>
      <c r="EPM10" s="44"/>
      <c r="EPN10" s="44"/>
      <c r="EPO10" s="44"/>
      <c r="EPP10" s="44"/>
      <c r="EPQ10" s="44"/>
      <c r="EPR10" s="44"/>
      <c r="EPS10" s="44"/>
      <c r="EPT10" s="44"/>
      <c r="EPU10" s="44"/>
      <c r="EPV10" s="44"/>
      <c r="EPW10" s="44"/>
      <c r="EPX10" s="44"/>
      <c r="EPY10" s="44"/>
      <c r="EPZ10" s="44"/>
      <c r="EQA10" s="44"/>
      <c r="EQB10" s="44"/>
      <c r="EQC10" s="44"/>
      <c r="EQD10" s="44"/>
      <c r="EQE10" s="44"/>
      <c r="EQF10" s="44"/>
      <c r="EQG10" s="44"/>
      <c r="EQH10" s="44"/>
      <c r="EQI10" s="44"/>
      <c r="EQJ10" s="44"/>
      <c r="EQK10" s="44"/>
      <c r="EQL10" s="44"/>
      <c r="EQM10" s="44"/>
      <c r="EQN10" s="44"/>
      <c r="EQO10" s="44"/>
      <c r="EQP10" s="44"/>
      <c r="EQQ10" s="44"/>
      <c r="EQR10" s="44"/>
      <c r="EQS10" s="44"/>
      <c r="EQT10" s="44"/>
      <c r="EQU10" s="44"/>
      <c r="EQV10" s="44"/>
      <c r="EQW10" s="44"/>
      <c r="EQX10" s="44"/>
      <c r="EQY10" s="44"/>
      <c r="EQZ10" s="44"/>
      <c r="ERA10" s="44"/>
      <c r="ERB10" s="44"/>
      <c r="ERC10" s="44"/>
      <c r="ERD10" s="44"/>
      <c r="ERE10" s="44"/>
      <c r="ERF10" s="44"/>
      <c r="ERG10" s="44"/>
      <c r="ERH10" s="44"/>
      <c r="ERI10" s="44"/>
      <c r="ERJ10" s="44"/>
      <c r="ERK10" s="44"/>
      <c r="ERL10" s="44"/>
      <c r="ERM10" s="44"/>
      <c r="ERN10" s="44"/>
      <c r="ERO10" s="44"/>
      <c r="ERP10" s="44"/>
      <c r="ERQ10" s="44"/>
      <c r="ERR10" s="44"/>
      <c r="ERS10" s="44"/>
      <c r="ERT10" s="44"/>
      <c r="ERU10" s="44"/>
      <c r="ERV10" s="44"/>
      <c r="ERW10" s="44"/>
      <c r="ERX10" s="44"/>
      <c r="ERY10" s="44"/>
      <c r="ERZ10" s="44"/>
      <c r="ESA10" s="44"/>
      <c r="ESB10" s="44"/>
      <c r="ESC10" s="44"/>
      <c r="ESD10" s="44"/>
      <c r="ESE10" s="44"/>
      <c r="ESF10" s="44"/>
      <c r="ESG10" s="44"/>
      <c r="ESH10" s="44"/>
      <c r="ESI10" s="44"/>
      <c r="ESJ10" s="44"/>
      <c r="ESK10" s="44"/>
      <c r="ESL10" s="44"/>
      <c r="ESM10" s="44"/>
      <c r="ESN10" s="44"/>
      <c r="ESO10" s="44"/>
      <c r="ESP10" s="44"/>
      <c r="ESQ10" s="44"/>
      <c r="ESR10" s="44"/>
      <c r="ESS10" s="44"/>
      <c r="EST10" s="44"/>
      <c r="ESU10" s="44"/>
      <c r="ESV10" s="44"/>
      <c r="ESW10" s="44"/>
      <c r="ESX10" s="44"/>
      <c r="ESY10" s="44"/>
      <c r="ESZ10" s="44"/>
      <c r="ETA10" s="44"/>
      <c r="ETB10" s="44"/>
      <c r="ETC10" s="44"/>
      <c r="ETD10" s="44"/>
      <c r="ETE10" s="44"/>
      <c r="ETF10" s="44"/>
      <c r="ETG10" s="44"/>
      <c r="ETH10" s="44"/>
      <c r="ETI10" s="44"/>
      <c r="ETJ10" s="44"/>
      <c r="ETK10" s="44"/>
      <c r="ETL10" s="44"/>
      <c r="ETM10" s="44"/>
      <c r="ETN10" s="44"/>
      <c r="ETO10" s="44"/>
      <c r="ETP10" s="44"/>
      <c r="ETQ10" s="44"/>
      <c r="ETR10" s="44"/>
      <c r="ETS10" s="44"/>
      <c r="ETT10" s="44"/>
      <c r="ETU10" s="44"/>
      <c r="ETV10" s="44"/>
      <c r="ETW10" s="44"/>
      <c r="ETX10" s="44"/>
      <c r="ETY10" s="44"/>
      <c r="ETZ10" s="44"/>
      <c r="EUA10" s="44"/>
      <c r="EUB10" s="44"/>
      <c r="EUC10" s="44"/>
      <c r="EUD10" s="44"/>
      <c r="EUE10" s="44"/>
      <c r="EUF10" s="44"/>
      <c r="EUG10" s="44"/>
      <c r="EUH10" s="44"/>
      <c r="EUI10" s="44"/>
      <c r="EUJ10" s="44"/>
      <c r="EUK10" s="44"/>
      <c r="EUL10" s="44"/>
      <c r="EUM10" s="44"/>
      <c r="EUN10" s="44"/>
      <c r="EUO10" s="44"/>
      <c r="EUP10" s="44"/>
      <c r="EUQ10" s="44"/>
      <c r="EUR10" s="44"/>
      <c r="EUS10" s="44"/>
      <c r="EUT10" s="44"/>
      <c r="EUU10" s="44"/>
      <c r="EUV10" s="44"/>
      <c r="EUW10" s="44"/>
      <c r="EUX10" s="44"/>
      <c r="EUY10" s="44"/>
      <c r="EUZ10" s="44"/>
      <c r="EVA10" s="44"/>
      <c r="EVB10" s="44"/>
      <c r="EVC10" s="44"/>
      <c r="EVD10" s="44"/>
      <c r="EVE10" s="44"/>
      <c r="EVF10" s="44"/>
      <c r="EVG10" s="44"/>
      <c r="EVH10" s="44"/>
      <c r="EVI10" s="44"/>
      <c r="EVJ10" s="44"/>
      <c r="EVK10" s="44"/>
      <c r="EVL10" s="44"/>
      <c r="EVM10" s="44"/>
      <c r="EVN10" s="44"/>
      <c r="EVO10" s="44"/>
      <c r="EVP10" s="44"/>
      <c r="EVQ10" s="44"/>
      <c r="EVR10" s="44"/>
      <c r="EVS10" s="44"/>
      <c r="EVT10" s="44"/>
      <c r="EVU10" s="44"/>
      <c r="EVV10" s="44"/>
      <c r="EVW10" s="44"/>
      <c r="EVX10" s="44"/>
      <c r="EVY10" s="44"/>
      <c r="EVZ10" s="44"/>
      <c r="EWA10" s="44"/>
      <c r="EWB10" s="44"/>
      <c r="EWC10" s="44"/>
      <c r="EWD10" s="44"/>
      <c r="EWE10" s="44"/>
      <c r="EWF10" s="44"/>
      <c r="EWG10" s="44"/>
      <c r="EWH10" s="44"/>
      <c r="EWI10" s="44"/>
      <c r="EWJ10" s="44"/>
      <c r="EWK10" s="44"/>
      <c r="EWL10" s="44"/>
      <c r="EWM10" s="44"/>
      <c r="EWN10" s="44"/>
      <c r="EWO10" s="44"/>
      <c r="EWP10" s="44"/>
      <c r="EWQ10" s="44"/>
      <c r="EWR10" s="44"/>
      <c r="EWS10" s="44"/>
      <c r="EWT10" s="44"/>
      <c r="EWU10" s="44"/>
      <c r="EWV10" s="44"/>
      <c r="EWW10" s="44"/>
      <c r="EWX10" s="44"/>
      <c r="EWY10" s="44"/>
      <c r="EWZ10" s="44"/>
      <c r="EXA10" s="44"/>
      <c r="EXB10" s="44"/>
      <c r="EXC10" s="44"/>
      <c r="EXD10" s="44"/>
      <c r="EXE10" s="44"/>
      <c r="EXF10" s="44"/>
      <c r="EXG10" s="44"/>
      <c r="EXH10" s="44"/>
      <c r="EXI10" s="44"/>
      <c r="EXJ10" s="44"/>
      <c r="EXK10" s="44"/>
      <c r="EXL10" s="44"/>
      <c r="EXM10" s="44"/>
      <c r="EXN10" s="44"/>
      <c r="EXO10" s="44"/>
      <c r="EXP10" s="44"/>
      <c r="EXQ10" s="44"/>
      <c r="EXR10" s="44"/>
      <c r="EXS10" s="44"/>
      <c r="EXT10" s="44"/>
      <c r="EXU10" s="44"/>
      <c r="EXV10" s="44"/>
      <c r="EXW10" s="44"/>
      <c r="EXX10" s="44"/>
      <c r="EXY10" s="44"/>
      <c r="EXZ10" s="44"/>
      <c r="EYA10" s="44"/>
      <c r="EYB10" s="44"/>
      <c r="EYC10" s="44"/>
      <c r="EYD10" s="44"/>
      <c r="EYE10" s="44"/>
      <c r="EYF10" s="44"/>
      <c r="EYG10" s="44"/>
      <c r="EYH10" s="44"/>
      <c r="EYI10" s="44"/>
      <c r="EYJ10" s="44"/>
      <c r="EYK10" s="44"/>
      <c r="EYL10" s="44"/>
      <c r="EYM10" s="44"/>
      <c r="EYN10" s="44"/>
      <c r="EYO10" s="44"/>
      <c r="EYP10" s="44"/>
      <c r="EYQ10" s="44"/>
      <c r="EYR10" s="44"/>
      <c r="EYS10" s="44"/>
      <c r="EYT10" s="44"/>
      <c r="EYU10" s="44"/>
      <c r="EYV10" s="44"/>
      <c r="EYW10" s="44"/>
      <c r="EYX10" s="44"/>
      <c r="EYY10" s="44"/>
      <c r="EYZ10" s="44"/>
      <c r="EZA10" s="44"/>
      <c r="EZB10" s="44"/>
      <c r="EZC10" s="44"/>
      <c r="EZD10" s="44"/>
      <c r="EZE10" s="44"/>
      <c r="EZF10" s="44"/>
      <c r="EZG10" s="44"/>
      <c r="EZH10" s="44"/>
      <c r="EZI10" s="44"/>
      <c r="EZJ10" s="44"/>
      <c r="EZK10" s="44"/>
      <c r="EZL10" s="44"/>
      <c r="EZM10" s="44"/>
      <c r="EZN10" s="44"/>
      <c r="EZO10" s="44"/>
      <c r="EZP10" s="44"/>
      <c r="EZQ10" s="44"/>
      <c r="EZR10" s="44"/>
      <c r="EZS10" s="44"/>
      <c r="EZT10" s="44"/>
      <c r="EZU10" s="44"/>
      <c r="EZV10" s="44"/>
      <c r="EZW10" s="44"/>
      <c r="EZX10" s="44"/>
      <c r="EZY10" s="44"/>
      <c r="EZZ10" s="44"/>
      <c r="FAA10" s="44"/>
      <c r="FAB10" s="44"/>
      <c r="FAC10" s="44"/>
      <c r="FAD10" s="44"/>
      <c r="FAE10" s="44"/>
      <c r="FAF10" s="44"/>
      <c r="FAG10" s="44"/>
      <c r="FAH10" s="44"/>
      <c r="FAI10" s="44"/>
      <c r="FAJ10" s="44"/>
      <c r="FAK10" s="44"/>
      <c r="FAL10" s="44"/>
      <c r="FAM10" s="44"/>
      <c r="FAN10" s="44"/>
      <c r="FAO10" s="44"/>
      <c r="FAP10" s="44"/>
      <c r="FAQ10" s="44"/>
      <c r="FAR10" s="44"/>
      <c r="FAS10" s="44"/>
      <c r="FAT10" s="44"/>
      <c r="FAU10" s="44"/>
      <c r="FAV10" s="44"/>
      <c r="FAW10" s="44"/>
      <c r="FAX10" s="44"/>
      <c r="FAY10" s="44"/>
      <c r="FAZ10" s="44"/>
      <c r="FBA10" s="44"/>
      <c r="FBB10" s="44"/>
      <c r="FBC10" s="44"/>
      <c r="FBD10" s="44"/>
      <c r="FBE10" s="44"/>
      <c r="FBF10" s="44"/>
      <c r="FBG10" s="44"/>
      <c r="FBH10" s="44"/>
      <c r="FBI10" s="44"/>
      <c r="FBJ10" s="44"/>
      <c r="FBK10" s="44"/>
      <c r="FBL10" s="44"/>
      <c r="FBM10" s="44"/>
      <c r="FBN10" s="44"/>
      <c r="FBO10" s="44"/>
      <c r="FBP10" s="44"/>
      <c r="FBQ10" s="44"/>
      <c r="FBR10" s="44"/>
      <c r="FBS10" s="44"/>
      <c r="FBT10" s="44"/>
      <c r="FBU10" s="44"/>
      <c r="FBV10" s="44"/>
      <c r="FBW10" s="44"/>
      <c r="FBX10" s="44"/>
      <c r="FBY10" s="44"/>
      <c r="FBZ10" s="44"/>
      <c r="FCA10" s="44"/>
      <c r="FCB10" s="44"/>
      <c r="FCC10" s="44"/>
      <c r="FCD10" s="44"/>
      <c r="FCE10" s="44"/>
      <c r="FCF10" s="44"/>
      <c r="FCG10" s="44"/>
      <c r="FCH10" s="44"/>
      <c r="FCI10" s="44"/>
      <c r="FCJ10" s="44"/>
      <c r="FCK10" s="44"/>
      <c r="FCL10" s="44"/>
      <c r="FCM10" s="44"/>
      <c r="FCN10" s="44"/>
      <c r="FCO10" s="44"/>
      <c r="FCP10" s="44"/>
      <c r="FCQ10" s="44"/>
      <c r="FCR10" s="44"/>
      <c r="FCS10" s="44"/>
      <c r="FCT10" s="44"/>
      <c r="FCU10" s="44"/>
      <c r="FCV10" s="44"/>
      <c r="FCW10" s="44"/>
      <c r="FCX10" s="44"/>
      <c r="FCY10" s="44"/>
      <c r="FCZ10" s="44"/>
      <c r="FDA10" s="44"/>
      <c r="FDB10" s="44"/>
      <c r="FDC10" s="44"/>
      <c r="FDD10" s="44"/>
      <c r="FDE10" s="44"/>
      <c r="FDF10" s="44"/>
      <c r="FDG10" s="44"/>
      <c r="FDH10" s="44"/>
      <c r="FDI10" s="44"/>
      <c r="FDJ10" s="44"/>
      <c r="FDK10" s="44"/>
      <c r="FDL10" s="44"/>
      <c r="FDM10" s="44"/>
      <c r="FDN10" s="44"/>
      <c r="FDO10" s="44"/>
      <c r="FDP10" s="44"/>
      <c r="FDQ10" s="44"/>
      <c r="FDR10" s="44"/>
      <c r="FDS10" s="44"/>
      <c r="FDT10" s="44"/>
      <c r="FDU10" s="44"/>
      <c r="FDV10" s="44"/>
      <c r="FDW10" s="44"/>
      <c r="FDX10" s="44"/>
      <c r="FDY10" s="44"/>
      <c r="FDZ10" s="44"/>
      <c r="FEA10" s="44"/>
      <c r="FEB10" s="44"/>
      <c r="FEC10" s="44"/>
      <c r="FED10" s="44"/>
      <c r="FEE10" s="44"/>
      <c r="FEF10" s="44"/>
      <c r="FEG10" s="44"/>
      <c r="FEH10" s="44"/>
      <c r="FEI10" s="44"/>
      <c r="FEJ10" s="44"/>
      <c r="FEK10" s="44"/>
      <c r="FEL10" s="44"/>
      <c r="FEM10" s="44"/>
      <c r="FEN10" s="44"/>
      <c r="FEO10" s="44"/>
      <c r="FEP10" s="44"/>
      <c r="FEQ10" s="44"/>
      <c r="FER10" s="44"/>
      <c r="FES10" s="44"/>
      <c r="FET10" s="44"/>
      <c r="FEU10" s="44"/>
      <c r="FEV10" s="44"/>
      <c r="FEW10" s="44"/>
      <c r="FEX10" s="44"/>
      <c r="FEY10" s="44"/>
      <c r="FEZ10" s="44"/>
      <c r="FFA10" s="44"/>
      <c r="FFB10" s="44"/>
      <c r="FFC10" s="44"/>
      <c r="FFD10" s="44"/>
      <c r="FFE10" s="44"/>
      <c r="FFF10" s="44"/>
      <c r="FFG10" s="44"/>
      <c r="FFH10" s="44"/>
      <c r="FFI10" s="44"/>
      <c r="FFJ10" s="44"/>
      <c r="FFK10" s="44"/>
      <c r="FFL10" s="44"/>
      <c r="FFM10" s="44"/>
      <c r="FFN10" s="44"/>
      <c r="FFO10" s="44"/>
      <c r="FFP10" s="44"/>
      <c r="FFQ10" s="44"/>
      <c r="FFR10" s="44"/>
      <c r="FFS10" s="44"/>
      <c r="FFT10" s="44"/>
      <c r="FFU10" s="44"/>
      <c r="FFV10" s="44"/>
      <c r="FFW10" s="44"/>
      <c r="FFX10" s="44"/>
      <c r="FFY10" s="44"/>
      <c r="FFZ10" s="44"/>
      <c r="FGA10" s="44"/>
      <c r="FGB10" s="44"/>
      <c r="FGC10" s="44"/>
      <c r="FGD10" s="44"/>
      <c r="FGE10" s="44"/>
      <c r="FGF10" s="44"/>
      <c r="FGG10" s="44"/>
      <c r="FGH10" s="44"/>
      <c r="FGI10" s="44"/>
      <c r="FGJ10" s="44"/>
      <c r="FGK10" s="44"/>
      <c r="FGL10" s="44"/>
      <c r="FGM10" s="44"/>
      <c r="FGN10" s="44"/>
      <c r="FGO10" s="44"/>
      <c r="FGP10" s="44"/>
      <c r="FGQ10" s="44"/>
      <c r="FGR10" s="44"/>
      <c r="FGS10" s="44"/>
      <c r="FGT10" s="44"/>
      <c r="FGU10" s="44"/>
      <c r="FGV10" s="44"/>
      <c r="FGW10" s="44"/>
      <c r="FGX10" s="44"/>
      <c r="FGY10" s="44"/>
      <c r="FGZ10" s="44"/>
      <c r="FHA10" s="44"/>
      <c r="FHB10" s="44"/>
      <c r="FHC10" s="44"/>
      <c r="FHD10" s="44"/>
      <c r="FHE10" s="44"/>
      <c r="FHF10" s="44"/>
      <c r="FHG10" s="44"/>
      <c r="FHH10" s="44"/>
      <c r="FHI10" s="44"/>
      <c r="FHJ10" s="44"/>
      <c r="FHK10" s="44"/>
      <c r="FHL10" s="44"/>
      <c r="FHM10" s="44"/>
      <c r="FHN10" s="44"/>
      <c r="FHO10" s="44"/>
      <c r="FHP10" s="44"/>
      <c r="FHQ10" s="44"/>
      <c r="FHR10" s="44"/>
      <c r="FHS10" s="44"/>
      <c r="FHT10" s="44"/>
      <c r="FHU10" s="44"/>
      <c r="FHV10" s="44"/>
      <c r="FHW10" s="44"/>
      <c r="FHX10" s="44"/>
      <c r="FHY10" s="44"/>
      <c r="FHZ10" s="44"/>
      <c r="FIA10" s="44"/>
      <c r="FIB10" s="44"/>
      <c r="FIC10" s="44"/>
      <c r="FID10" s="44"/>
      <c r="FIE10" s="44"/>
      <c r="FIF10" s="44"/>
      <c r="FIG10" s="44"/>
      <c r="FIH10" s="44"/>
      <c r="FII10" s="44"/>
      <c r="FIJ10" s="44"/>
      <c r="FIK10" s="44"/>
      <c r="FIL10" s="44"/>
      <c r="FIM10" s="44"/>
      <c r="FIN10" s="44"/>
      <c r="FIO10" s="44"/>
      <c r="FIP10" s="44"/>
      <c r="FIQ10" s="44"/>
      <c r="FIR10" s="44"/>
      <c r="FIS10" s="44"/>
      <c r="FIT10" s="44"/>
      <c r="FIU10" s="44"/>
      <c r="FIV10" s="44"/>
      <c r="FIW10" s="44"/>
      <c r="FIX10" s="44"/>
      <c r="FIY10" s="44"/>
      <c r="FIZ10" s="44"/>
      <c r="FJA10" s="44"/>
      <c r="FJB10" s="44"/>
      <c r="FJC10" s="44"/>
      <c r="FJD10" s="44"/>
      <c r="FJE10" s="44"/>
      <c r="FJF10" s="44"/>
      <c r="FJG10" s="44"/>
      <c r="FJH10" s="44"/>
      <c r="FJI10" s="44"/>
      <c r="FJJ10" s="44"/>
      <c r="FJK10" s="44"/>
      <c r="FJL10" s="44"/>
      <c r="FJM10" s="44"/>
      <c r="FJN10" s="44"/>
      <c r="FJO10" s="44"/>
      <c r="FJP10" s="44"/>
      <c r="FJQ10" s="44"/>
      <c r="FJR10" s="44"/>
      <c r="FJS10" s="44"/>
      <c r="FJT10" s="44"/>
      <c r="FJU10" s="44"/>
      <c r="FJV10" s="44"/>
      <c r="FJW10" s="44"/>
      <c r="FJX10" s="44"/>
      <c r="FJY10" s="44"/>
      <c r="FJZ10" s="44"/>
      <c r="FKA10" s="44"/>
      <c r="FKB10" s="44"/>
      <c r="FKC10" s="44"/>
      <c r="FKD10" s="44"/>
      <c r="FKE10" s="44"/>
      <c r="FKF10" s="44"/>
      <c r="FKG10" s="44"/>
      <c r="FKH10" s="44"/>
      <c r="FKI10" s="44"/>
      <c r="FKJ10" s="44"/>
      <c r="FKK10" s="44"/>
      <c r="FKL10" s="44"/>
      <c r="FKM10" s="44"/>
      <c r="FKN10" s="44"/>
      <c r="FKO10" s="44"/>
      <c r="FKP10" s="44"/>
      <c r="FKQ10" s="44"/>
      <c r="FKR10" s="44"/>
      <c r="FKS10" s="44"/>
      <c r="FKT10" s="44"/>
      <c r="FKU10" s="44"/>
      <c r="FKV10" s="44"/>
      <c r="FKW10" s="44"/>
      <c r="FKX10" s="44"/>
      <c r="FKY10" s="44"/>
      <c r="FKZ10" s="44"/>
      <c r="FLA10" s="44"/>
      <c r="FLB10" s="44"/>
      <c r="FLC10" s="44"/>
      <c r="FLD10" s="44"/>
      <c r="FLE10" s="44"/>
      <c r="FLF10" s="44"/>
      <c r="FLG10" s="44"/>
      <c r="FLH10" s="44"/>
      <c r="FLI10" s="44"/>
      <c r="FLJ10" s="44"/>
      <c r="FLK10" s="44"/>
      <c r="FLL10" s="44"/>
      <c r="FLM10" s="44"/>
      <c r="FLN10" s="44"/>
      <c r="FLO10" s="44"/>
      <c r="FLP10" s="44"/>
      <c r="FLQ10" s="44"/>
      <c r="FLR10" s="44"/>
      <c r="FLS10" s="44"/>
      <c r="FLT10" s="44"/>
      <c r="FLU10" s="44"/>
      <c r="FLV10" s="44"/>
      <c r="FLW10" s="44"/>
      <c r="FLX10" s="44"/>
      <c r="FLY10" s="44"/>
      <c r="FLZ10" s="44"/>
      <c r="FMA10" s="44"/>
      <c r="FMB10" s="44"/>
      <c r="FMC10" s="44"/>
      <c r="FMD10" s="44"/>
      <c r="FME10" s="44"/>
      <c r="FMF10" s="44"/>
      <c r="FMG10" s="44"/>
      <c r="FMH10" s="44"/>
      <c r="FMI10" s="44"/>
      <c r="FMJ10" s="44"/>
      <c r="FMK10" s="44"/>
      <c r="FML10" s="44"/>
      <c r="FMM10" s="44"/>
      <c r="FMN10" s="44"/>
      <c r="FMO10" s="44"/>
      <c r="FMP10" s="44"/>
      <c r="FMQ10" s="44"/>
      <c r="FMR10" s="44"/>
      <c r="FMS10" s="44"/>
      <c r="FMT10" s="44"/>
      <c r="FMU10" s="44"/>
      <c r="FMV10" s="44"/>
      <c r="FMW10" s="44"/>
      <c r="FMX10" s="44"/>
      <c r="FMY10" s="44"/>
      <c r="FMZ10" s="44"/>
      <c r="FNA10" s="44"/>
      <c r="FNB10" s="44"/>
      <c r="FNC10" s="44"/>
      <c r="FND10" s="44"/>
      <c r="FNE10" s="44"/>
      <c r="FNF10" s="44"/>
      <c r="FNG10" s="44"/>
      <c r="FNH10" s="44"/>
      <c r="FNI10" s="44"/>
      <c r="FNJ10" s="44"/>
      <c r="FNK10" s="44"/>
      <c r="FNL10" s="44"/>
      <c r="FNM10" s="44"/>
      <c r="FNN10" s="44"/>
      <c r="FNO10" s="44"/>
      <c r="FNP10" s="44"/>
      <c r="FNQ10" s="44"/>
      <c r="FNR10" s="44"/>
      <c r="FNS10" s="44"/>
      <c r="FNT10" s="44"/>
      <c r="FNU10" s="44"/>
      <c r="FNV10" s="44"/>
      <c r="FNW10" s="44"/>
      <c r="FNX10" s="44"/>
      <c r="FNY10" s="44"/>
      <c r="FNZ10" s="44"/>
      <c r="FOA10" s="44"/>
      <c r="FOB10" s="44"/>
      <c r="FOC10" s="44"/>
      <c r="FOD10" s="44"/>
      <c r="FOE10" s="44"/>
      <c r="FOF10" s="44"/>
      <c r="FOG10" s="44"/>
      <c r="FOH10" s="44"/>
      <c r="FOI10" s="44"/>
      <c r="FOJ10" s="44"/>
      <c r="FOK10" s="44"/>
      <c r="FOL10" s="44"/>
      <c r="FOM10" s="44"/>
      <c r="FON10" s="44"/>
      <c r="FOO10" s="44"/>
      <c r="FOP10" s="44"/>
      <c r="FOQ10" s="44"/>
      <c r="FOR10" s="44"/>
      <c r="FOS10" s="44"/>
      <c r="FOT10" s="44"/>
      <c r="FOU10" s="44"/>
      <c r="FOV10" s="44"/>
      <c r="FOW10" s="44"/>
      <c r="FOX10" s="44"/>
      <c r="FOY10" s="44"/>
      <c r="FOZ10" s="44"/>
      <c r="FPA10" s="44"/>
      <c r="FPB10" s="44"/>
      <c r="FPC10" s="44"/>
      <c r="FPD10" s="44"/>
      <c r="FPE10" s="44"/>
      <c r="FPF10" s="44"/>
      <c r="FPG10" s="44"/>
      <c r="FPH10" s="44"/>
      <c r="FPI10" s="44"/>
      <c r="FPJ10" s="44"/>
      <c r="FPK10" s="44"/>
      <c r="FPL10" s="44"/>
      <c r="FPM10" s="44"/>
      <c r="FPN10" s="44"/>
      <c r="FPO10" s="44"/>
      <c r="FPP10" s="44"/>
      <c r="FPQ10" s="44"/>
      <c r="FPR10" s="44"/>
      <c r="FPS10" s="44"/>
      <c r="FPT10" s="44"/>
      <c r="FPU10" s="44"/>
      <c r="FPV10" s="44"/>
      <c r="FPW10" s="44"/>
      <c r="FPX10" s="44"/>
      <c r="FPY10" s="44"/>
      <c r="FPZ10" s="44"/>
      <c r="FQA10" s="44"/>
      <c r="FQB10" s="44"/>
      <c r="FQC10" s="44"/>
      <c r="FQD10" s="44"/>
      <c r="FQE10" s="44"/>
      <c r="FQF10" s="44"/>
      <c r="FQG10" s="44"/>
      <c r="FQH10" s="44"/>
      <c r="FQI10" s="44"/>
      <c r="FQJ10" s="44"/>
      <c r="FQK10" s="44"/>
      <c r="FQL10" s="44"/>
      <c r="FQM10" s="44"/>
      <c r="FQN10" s="44"/>
      <c r="FQO10" s="44"/>
      <c r="FQP10" s="44"/>
      <c r="FQQ10" s="44"/>
      <c r="FQR10" s="44"/>
      <c r="FQS10" s="44"/>
      <c r="FQT10" s="44"/>
      <c r="FQU10" s="44"/>
      <c r="FQV10" s="44"/>
      <c r="FQW10" s="44"/>
      <c r="FQX10" s="44"/>
      <c r="FQY10" s="44"/>
      <c r="FQZ10" s="44"/>
      <c r="FRA10" s="44"/>
      <c r="FRB10" s="44"/>
      <c r="FRC10" s="44"/>
      <c r="FRD10" s="44"/>
      <c r="FRE10" s="44"/>
      <c r="FRF10" s="44"/>
      <c r="FRG10" s="44"/>
      <c r="FRH10" s="44"/>
      <c r="FRI10" s="44"/>
      <c r="FRJ10" s="44"/>
      <c r="FRK10" s="44"/>
      <c r="FRL10" s="44"/>
      <c r="FRM10" s="44"/>
      <c r="FRN10" s="44"/>
      <c r="FRO10" s="44"/>
      <c r="FRP10" s="44"/>
      <c r="FRQ10" s="44"/>
      <c r="FRR10" s="44"/>
      <c r="FRS10" s="44"/>
      <c r="FRT10" s="44"/>
      <c r="FRU10" s="44"/>
      <c r="FRV10" s="44"/>
      <c r="FRW10" s="44"/>
      <c r="FRX10" s="44"/>
      <c r="FRY10" s="44"/>
      <c r="FRZ10" s="44"/>
      <c r="FSA10" s="44"/>
      <c r="FSB10" s="44"/>
      <c r="FSC10" s="44"/>
      <c r="FSD10" s="44"/>
      <c r="FSE10" s="44"/>
      <c r="FSF10" s="44"/>
      <c r="FSG10" s="44"/>
      <c r="FSH10" s="44"/>
      <c r="FSI10" s="44"/>
      <c r="FSJ10" s="44"/>
      <c r="FSK10" s="44"/>
      <c r="FSL10" s="44"/>
      <c r="FSM10" s="44"/>
      <c r="FSN10" s="44"/>
      <c r="FSO10" s="44"/>
      <c r="FSP10" s="44"/>
      <c r="FSQ10" s="44"/>
      <c r="FSR10" s="44"/>
      <c r="FSS10" s="44"/>
      <c r="FST10" s="44"/>
      <c r="FSU10" s="44"/>
      <c r="FSV10" s="44"/>
      <c r="FSW10" s="44"/>
      <c r="FSX10" s="44"/>
      <c r="FSY10" s="44"/>
      <c r="FSZ10" s="44"/>
      <c r="FTA10" s="44"/>
      <c r="FTB10" s="44"/>
      <c r="FTC10" s="44"/>
      <c r="FTD10" s="44"/>
      <c r="FTE10" s="44"/>
      <c r="FTF10" s="44"/>
      <c r="FTG10" s="44"/>
      <c r="FTH10" s="44"/>
      <c r="FTI10" s="44"/>
      <c r="FTJ10" s="44"/>
      <c r="FTK10" s="44"/>
      <c r="FTL10" s="44"/>
      <c r="FTM10" s="44"/>
      <c r="FTN10" s="44"/>
      <c r="FTO10" s="44"/>
      <c r="FTP10" s="44"/>
      <c r="FTQ10" s="44"/>
      <c r="FTR10" s="44"/>
      <c r="FTS10" s="44"/>
      <c r="FTT10" s="44"/>
      <c r="FTU10" s="44"/>
      <c r="FTV10" s="44"/>
      <c r="FTW10" s="44"/>
      <c r="FTX10" s="44"/>
      <c r="FTY10" s="44"/>
      <c r="FTZ10" s="44"/>
      <c r="FUA10" s="44"/>
      <c r="FUB10" s="44"/>
      <c r="FUC10" s="44"/>
      <c r="FUD10" s="44"/>
      <c r="FUE10" s="44"/>
      <c r="FUF10" s="44"/>
      <c r="FUG10" s="44"/>
      <c r="FUH10" s="44"/>
      <c r="FUI10" s="44"/>
      <c r="FUJ10" s="44"/>
      <c r="FUK10" s="44"/>
      <c r="FUL10" s="44"/>
      <c r="FUM10" s="44"/>
      <c r="FUN10" s="44"/>
      <c r="FUO10" s="44"/>
      <c r="FUP10" s="44"/>
      <c r="FUQ10" s="44"/>
      <c r="FUR10" s="44"/>
      <c r="FUS10" s="44"/>
      <c r="FUT10" s="44"/>
      <c r="FUU10" s="44"/>
      <c r="FUV10" s="44"/>
      <c r="FUW10" s="44"/>
      <c r="FUX10" s="44"/>
      <c r="FUY10" s="44"/>
      <c r="FUZ10" s="44"/>
      <c r="FVA10" s="44"/>
      <c r="FVB10" s="44"/>
      <c r="FVC10" s="44"/>
      <c r="FVD10" s="44"/>
      <c r="FVE10" s="44"/>
      <c r="FVF10" s="44"/>
      <c r="FVG10" s="44"/>
      <c r="FVH10" s="44"/>
      <c r="FVI10" s="44"/>
      <c r="FVJ10" s="44"/>
      <c r="FVK10" s="44"/>
      <c r="FVL10" s="44"/>
      <c r="FVM10" s="44"/>
      <c r="FVN10" s="44"/>
      <c r="FVO10" s="44"/>
      <c r="FVP10" s="44"/>
      <c r="FVQ10" s="44"/>
      <c r="FVR10" s="44"/>
      <c r="FVS10" s="44"/>
      <c r="FVT10" s="44"/>
      <c r="FVU10" s="44"/>
      <c r="FVV10" s="44"/>
      <c r="FVW10" s="44"/>
      <c r="FVX10" s="44"/>
      <c r="FVY10" s="44"/>
      <c r="FVZ10" s="44"/>
      <c r="FWA10" s="44"/>
      <c r="FWB10" s="44"/>
      <c r="FWC10" s="44"/>
      <c r="FWD10" s="44"/>
      <c r="FWE10" s="44"/>
      <c r="FWF10" s="44"/>
      <c r="FWG10" s="44"/>
      <c r="FWH10" s="44"/>
      <c r="FWI10" s="44"/>
      <c r="FWJ10" s="44"/>
      <c r="FWK10" s="44"/>
      <c r="FWL10" s="44"/>
      <c r="FWM10" s="44"/>
      <c r="FWN10" s="44"/>
      <c r="FWO10" s="44"/>
      <c r="FWP10" s="44"/>
      <c r="FWQ10" s="44"/>
      <c r="FWR10" s="44"/>
      <c r="FWS10" s="44"/>
      <c r="FWT10" s="44"/>
      <c r="FWU10" s="44"/>
      <c r="FWV10" s="44"/>
      <c r="FWW10" s="44"/>
      <c r="FWX10" s="44"/>
      <c r="FWY10" s="44"/>
      <c r="FWZ10" s="44"/>
      <c r="FXA10" s="44"/>
      <c r="FXB10" s="44"/>
      <c r="FXC10" s="44"/>
      <c r="FXD10" s="44"/>
      <c r="FXE10" s="44"/>
      <c r="FXF10" s="44"/>
      <c r="FXG10" s="44"/>
      <c r="FXH10" s="44"/>
      <c r="FXI10" s="44"/>
      <c r="FXJ10" s="44"/>
      <c r="FXK10" s="44"/>
      <c r="FXL10" s="44"/>
      <c r="FXM10" s="44"/>
      <c r="FXN10" s="44"/>
      <c r="FXO10" s="44"/>
      <c r="FXP10" s="44"/>
      <c r="FXQ10" s="44"/>
      <c r="FXR10" s="44"/>
      <c r="FXS10" s="44"/>
      <c r="FXT10" s="44"/>
      <c r="FXU10" s="44"/>
      <c r="FXV10" s="44"/>
      <c r="FXW10" s="44"/>
      <c r="FXX10" s="44"/>
      <c r="FXY10" s="44"/>
      <c r="FXZ10" s="44"/>
      <c r="FYA10" s="44"/>
      <c r="FYB10" s="44"/>
      <c r="FYC10" s="44"/>
      <c r="FYD10" s="44"/>
      <c r="FYE10" s="44"/>
      <c r="FYF10" s="44"/>
      <c r="FYG10" s="44"/>
      <c r="FYH10" s="44"/>
      <c r="FYI10" s="44"/>
      <c r="FYJ10" s="44"/>
      <c r="FYK10" s="44"/>
      <c r="FYL10" s="44"/>
      <c r="FYM10" s="44"/>
      <c r="FYN10" s="44"/>
      <c r="FYO10" s="44"/>
      <c r="FYP10" s="44"/>
      <c r="FYQ10" s="44"/>
      <c r="FYR10" s="44"/>
      <c r="FYS10" s="44"/>
      <c r="FYT10" s="44"/>
      <c r="FYU10" s="44"/>
      <c r="FYV10" s="44"/>
      <c r="FYW10" s="44"/>
      <c r="FYX10" s="44"/>
      <c r="FYY10" s="44"/>
      <c r="FYZ10" s="44"/>
      <c r="FZA10" s="44"/>
      <c r="FZB10" s="44"/>
      <c r="FZC10" s="44"/>
      <c r="FZD10" s="44"/>
      <c r="FZE10" s="44"/>
      <c r="FZF10" s="44"/>
      <c r="FZG10" s="44"/>
      <c r="FZH10" s="44"/>
      <c r="FZI10" s="44"/>
      <c r="FZJ10" s="44"/>
      <c r="FZK10" s="44"/>
      <c r="FZL10" s="44"/>
      <c r="FZM10" s="44"/>
      <c r="FZN10" s="44"/>
      <c r="FZO10" s="44"/>
      <c r="FZP10" s="44"/>
      <c r="FZQ10" s="44"/>
      <c r="FZR10" s="44"/>
      <c r="FZS10" s="44"/>
      <c r="FZT10" s="44"/>
      <c r="FZU10" s="44"/>
      <c r="FZV10" s="44"/>
      <c r="FZW10" s="44"/>
      <c r="FZX10" s="44"/>
      <c r="FZY10" s="44"/>
      <c r="FZZ10" s="44"/>
      <c r="GAA10" s="44"/>
      <c r="GAB10" s="44"/>
      <c r="GAC10" s="44"/>
      <c r="GAD10" s="44"/>
      <c r="GAE10" s="44"/>
      <c r="GAF10" s="44"/>
      <c r="GAG10" s="44"/>
      <c r="GAH10" s="44"/>
      <c r="GAI10" s="44"/>
      <c r="GAJ10" s="44"/>
      <c r="GAK10" s="44"/>
      <c r="GAL10" s="44"/>
      <c r="GAM10" s="44"/>
      <c r="GAN10" s="44"/>
      <c r="GAO10" s="44"/>
      <c r="GAP10" s="44"/>
      <c r="GAQ10" s="44"/>
      <c r="GAR10" s="44"/>
      <c r="GAS10" s="44"/>
      <c r="GAT10" s="44"/>
      <c r="GAU10" s="44"/>
      <c r="GAV10" s="44"/>
      <c r="GAW10" s="44"/>
      <c r="GAX10" s="44"/>
      <c r="GAY10" s="44"/>
      <c r="GAZ10" s="44"/>
      <c r="GBA10" s="44"/>
      <c r="GBB10" s="44"/>
      <c r="GBC10" s="44"/>
      <c r="GBD10" s="44"/>
      <c r="GBE10" s="44"/>
      <c r="GBF10" s="44"/>
      <c r="GBG10" s="44"/>
      <c r="GBH10" s="44"/>
      <c r="GBI10" s="44"/>
      <c r="GBJ10" s="44"/>
      <c r="GBK10" s="44"/>
      <c r="GBL10" s="44"/>
      <c r="GBM10" s="44"/>
      <c r="GBN10" s="44"/>
      <c r="GBO10" s="44"/>
      <c r="GBP10" s="44"/>
      <c r="GBQ10" s="44"/>
      <c r="GBR10" s="44"/>
      <c r="GBS10" s="44"/>
      <c r="GBT10" s="44"/>
      <c r="GBU10" s="44"/>
      <c r="GBV10" s="44"/>
      <c r="GBW10" s="44"/>
      <c r="GBX10" s="44"/>
      <c r="GBY10" s="44"/>
      <c r="GBZ10" s="44"/>
      <c r="GCA10" s="44"/>
      <c r="GCB10" s="44"/>
      <c r="GCC10" s="44"/>
      <c r="GCD10" s="44"/>
      <c r="GCE10" s="44"/>
      <c r="GCF10" s="44"/>
      <c r="GCG10" s="44"/>
      <c r="GCH10" s="44"/>
      <c r="GCI10" s="44"/>
      <c r="GCJ10" s="44"/>
      <c r="GCK10" s="44"/>
      <c r="GCL10" s="44"/>
      <c r="GCM10" s="44"/>
      <c r="GCN10" s="44"/>
      <c r="GCO10" s="44"/>
      <c r="GCP10" s="44"/>
      <c r="GCQ10" s="44"/>
      <c r="GCR10" s="44"/>
      <c r="GCS10" s="44"/>
      <c r="GCT10" s="44"/>
      <c r="GCU10" s="44"/>
      <c r="GCV10" s="44"/>
      <c r="GCW10" s="44"/>
      <c r="GCX10" s="44"/>
      <c r="GCY10" s="44"/>
      <c r="GCZ10" s="44"/>
      <c r="GDA10" s="44"/>
      <c r="GDB10" s="44"/>
      <c r="GDC10" s="44"/>
      <c r="GDD10" s="44"/>
      <c r="GDE10" s="44"/>
      <c r="GDF10" s="44"/>
      <c r="GDG10" s="44"/>
      <c r="GDH10" s="44"/>
      <c r="GDI10" s="44"/>
      <c r="GDJ10" s="44"/>
      <c r="GDK10" s="44"/>
      <c r="GDL10" s="44"/>
      <c r="GDM10" s="44"/>
      <c r="GDN10" s="44"/>
      <c r="GDO10" s="44"/>
      <c r="GDP10" s="44"/>
      <c r="GDQ10" s="44"/>
      <c r="GDR10" s="44"/>
      <c r="GDS10" s="44"/>
      <c r="GDT10" s="44"/>
      <c r="GDU10" s="44"/>
      <c r="GDV10" s="44"/>
      <c r="GDW10" s="44"/>
      <c r="GDX10" s="44"/>
      <c r="GDY10" s="44"/>
      <c r="GDZ10" s="44"/>
      <c r="GEA10" s="44"/>
      <c r="GEB10" s="44"/>
      <c r="GEC10" s="44"/>
      <c r="GED10" s="44"/>
      <c r="GEE10" s="44"/>
      <c r="GEF10" s="44"/>
      <c r="GEG10" s="44"/>
      <c r="GEH10" s="44"/>
      <c r="GEI10" s="44"/>
      <c r="GEJ10" s="44"/>
      <c r="GEK10" s="44"/>
      <c r="GEL10" s="44"/>
      <c r="GEM10" s="44"/>
      <c r="GEN10" s="44"/>
      <c r="GEO10" s="44"/>
      <c r="GEP10" s="44"/>
      <c r="GEQ10" s="44"/>
      <c r="GER10" s="44"/>
      <c r="GES10" s="44"/>
      <c r="GET10" s="44"/>
      <c r="GEU10" s="44"/>
      <c r="GEV10" s="44"/>
      <c r="GEW10" s="44"/>
      <c r="GEX10" s="44"/>
      <c r="GEY10" s="44"/>
      <c r="GEZ10" s="44"/>
      <c r="GFA10" s="44"/>
      <c r="GFB10" s="44"/>
      <c r="GFC10" s="44"/>
      <c r="GFD10" s="44"/>
      <c r="GFE10" s="44"/>
      <c r="GFF10" s="44"/>
      <c r="GFG10" s="44"/>
      <c r="GFH10" s="44"/>
      <c r="GFI10" s="44"/>
      <c r="GFJ10" s="44"/>
      <c r="GFK10" s="44"/>
      <c r="GFL10" s="44"/>
      <c r="GFM10" s="44"/>
      <c r="GFN10" s="44"/>
      <c r="GFO10" s="44"/>
      <c r="GFP10" s="44"/>
      <c r="GFQ10" s="44"/>
      <c r="GFR10" s="44"/>
      <c r="GFS10" s="44"/>
      <c r="GFT10" s="44"/>
      <c r="GFU10" s="44"/>
      <c r="GFV10" s="44"/>
      <c r="GFW10" s="44"/>
      <c r="GFX10" s="44"/>
      <c r="GFY10" s="44"/>
      <c r="GFZ10" s="44"/>
      <c r="GGA10" s="44"/>
      <c r="GGB10" s="44"/>
      <c r="GGC10" s="44"/>
      <c r="GGD10" s="44"/>
      <c r="GGE10" s="44"/>
      <c r="GGF10" s="44"/>
      <c r="GGG10" s="44"/>
      <c r="GGH10" s="44"/>
      <c r="GGI10" s="44"/>
      <c r="GGJ10" s="44"/>
      <c r="GGK10" s="44"/>
      <c r="GGL10" s="44"/>
      <c r="GGM10" s="44"/>
      <c r="GGN10" s="44"/>
      <c r="GGO10" s="44"/>
      <c r="GGP10" s="44"/>
      <c r="GGQ10" s="44"/>
      <c r="GGR10" s="44"/>
      <c r="GGS10" s="44"/>
      <c r="GGT10" s="44"/>
      <c r="GGU10" s="44"/>
      <c r="GGV10" s="44"/>
      <c r="GGW10" s="44"/>
      <c r="GGX10" s="44"/>
      <c r="GGY10" s="44"/>
      <c r="GGZ10" s="44"/>
      <c r="GHA10" s="44"/>
      <c r="GHB10" s="44"/>
      <c r="GHC10" s="44"/>
      <c r="GHD10" s="44"/>
      <c r="GHE10" s="44"/>
      <c r="GHF10" s="44"/>
      <c r="GHG10" s="44"/>
      <c r="GHH10" s="44"/>
      <c r="GHI10" s="44"/>
      <c r="GHJ10" s="44"/>
      <c r="GHK10" s="44"/>
      <c r="GHL10" s="44"/>
      <c r="GHM10" s="44"/>
      <c r="GHN10" s="44"/>
      <c r="GHO10" s="44"/>
      <c r="GHP10" s="44"/>
      <c r="GHQ10" s="44"/>
      <c r="GHR10" s="44"/>
      <c r="GHS10" s="44"/>
      <c r="GHT10" s="44"/>
      <c r="GHU10" s="44"/>
      <c r="GHV10" s="44"/>
      <c r="GHW10" s="44"/>
      <c r="GHX10" s="44"/>
      <c r="GHY10" s="44"/>
      <c r="GHZ10" s="44"/>
      <c r="GIA10" s="44"/>
      <c r="GIB10" s="44"/>
      <c r="GIC10" s="44"/>
      <c r="GID10" s="44"/>
      <c r="GIE10" s="44"/>
      <c r="GIF10" s="44"/>
      <c r="GIG10" s="44"/>
      <c r="GIH10" s="44"/>
      <c r="GII10" s="44"/>
      <c r="GIJ10" s="44"/>
      <c r="GIK10" s="44"/>
      <c r="GIL10" s="44"/>
      <c r="GIM10" s="44"/>
      <c r="GIN10" s="44"/>
      <c r="GIO10" s="44"/>
      <c r="GIP10" s="44"/>
      <c r="GIQ10" s="44"/>
      <c r="GIR10" s="44"/>
      <c r="GIS10" s="44"/>
      <c r="GIT10" s="44"/>
      <c r="GIU10" s="44"/>
      <c r="GIV10" s="44"/>
      <c r="GIW10" s="44"/>
      <c r="GIX10" s="44"/>
      <c r="GIY10" s="44"/>
      <c r="GIZ10" s="44"/>
      <c r="GJA10" s="44"/>
      <c r="GJB10" s="44"/>
      <c r="GJC10" s="44"/>
      <c r="GJD10" s="44"/>
      <c r="GJE10" s="44"/>
      <c r="GJF10" s="44"/>
      <c r="GJG10" s="44"/>
      <c r="GJH10" s="44"/>
      <c r="GJI10" s="44"/>
      <c r="GJJ10" s="44"/>
      <c r="GJK10" s="44"/>
      <c r="GJL10" s="44"/>
      <c r="GJM10" s="44"/>
      <c r="GJN10" s="44"/>
      <c r="GJO10" s="44"/>
      <c r="GJP10" s="44"/>
      <c r="GJQ10" s="44"/>
      <c r="GJR10" s="44"/>
      <c r="GJS10" s="44"/>
      <c r="GJT10" s="44"/>
      <c r="GJU10" s="44"/>
      <c r="GJV10" s="44"/>
      <c r="GJW10" s="44"/>
      <c r="GJX10" s="44"/>
      <c r="GJY10" s="44"/>
      <c r="GJZ10" s="44"/>
      <c r="GKA10" s="44"/>
      <c r="GKB10" s="44"/>
      <c r="GKC10" s="44"/>
      <c r="GKD10" s="44"/>
      <c r="GKE10" s="44"/>
      <c r="GKF10" s="44"/>
      <c r="GKG10" s="44"/>
      <c r="GKH10" s="44"/>
      <c r="GKI10" s="44"/>
      <c r="GKJ10" s="44"/>
      <c r="GKK10" s="44"/>
      <c r="GKL10" s="44"/>
      <c r="GKM10" s="44"/>
      <c r="GKN10" s="44"/>
      <c r="GKO10" s="44"/>
      <c r="GKP10" s="44"/>
      <c r="GKQ10" s="44"/>
      <c r="GKR10" s="44"/>
      <c r="GKS10" s="44"/>
      <c r="GKT10" s="44"/>
      <c r="GKU10" s="44"/>
      <c r="GKV10" s="44"/>
      <c r="GKW10" s="44"/>
      <c r="GKX10" s="44"/>
      <c r="GKY10" s="44"/>
      <c r="GKZ10" s="44"/>
      <c r="GLA10" s="44"/>
      <c r="GLB10" s="44"/>
      <c r="GLC10" s="44"/>
      <c r="GLD10" s="44"/>
      <c r="GLE10" s="44"/>
      <c r="GLF10" s="44"/>
      <c r="GLG10" s="44"/>
      <c r="GLH10" s="44"/>
      <c r="GLI10" s="44"/>
      <c r="GLJ10" s="44"/>
      <c r="GLK10" s="44"/>
      <c r="GLL10" s="44"/>
      <c r="GLM10" s="44"/>
      <c r="GLN10" s="44"/>
      <c r="GLO10" s="44"/>
      <c r="GLP10" s="44"/>
      <c r="GLQ10" s="44"/>
      <c r="GLR10" s="44"/>
      <c r="GLS10" s="44"/>
      <c r="GLT10" s="44"/>
      <c r="GLU10" s="44"/>
      <c r="GLV10" s="44"/>
      <c r="GLW10" s="44"/>
      <c r="GLX10" s="44"/>
      <c r="GLY10" s="44"/>
      <c r="GLZ10" s="44"/>
      <c r="GMA10" s="44"/>
      <c r="GMB10" s="44"/>
      <c r="GMC10" s="44"/>
      <c r="GMD10" s="44"/>
      <c r="GME10" s="44"/>
      <c r="GMF10" s="44"/>
      <c r="GMG10" s="44"/>
      <c r="GMH10" s="44"/>
      <c r="GMI10" s="44"/>
      <c r="GMJ10" s="44"/>
      <c r="GMK10" s="44"/>
      <c r="GML10" s="44"/>
      <c r="GMM10" s="44"/>
      <c r="GMN10" s="44"/>
      <c r="GMO10" s="44"/>
      <c r="GMP10" s="44"/>
      <c r="GMQ10" s="44"/>
      <c r="GMR10" s="44"/>
      <c r="GMS10" s="44"/>
      <c r="GMT10" s="44"/>
      <c r="GMU10" s="44"/>
      <c r="GMV10" s="44"/>
      <c r="GMW10" s="44"/>
      <c r="GMX10" s="44"/>
      <c r="GMY10" s="44"/>
      <c r="GMZ10" s="44"/>
      <c r="GNA10" s="44"/>
      <c r="GNB10" s="44"/>
      <c r="GNC10" s="44"/>
      <c r="GND10" s="44"/>
      <c r="GNE10" s="44"/>
      <c r="GNF10" s="44"/>
      <c r="GNG10" s="44"/>
      <c r="GNH10" s="44"/>
      <c r="GNI10" s="44"/>
      <c r="GNJ10" s="44"/>
      <c r="GNK10" s="44"/>
      <c r="GNL10" s="44"/>
      <c r="GNM10" s="44"/>
      <c r="GNN10" s="44"/>
      <c r="GNO10" s="44"/>
      <c r="GNP10" s="44"/>
      <c r="GNQ10" s="44"/>
      <c r="GNR10" s="44"/>
      <c r="GNS10" s="44"/>
      <c r="GNT10" s="44"/>
      <c r="GNU10" s="44"/>
      <c r="GNV10" s="44"/>
      <c r="GNW10" s="44"/>
      <c r="GNX10" s="44"/>
      <c r="GNY10" s="44"/>
      <c r="GNZ10" s="44"/>
      <c r="GOA10" s="44"/>
      <c r="GOB10" s="44"/>
      <c r="GOC10" s="44"/>
      <c r="GOD10" s="44"/>
      <c r="GOE10" s="44"/>
      <c r="GOF10" s="44"/>
      <c r="GOG10" s="44"/>
      <c r="GOH10" s="44"/>
      <c r="GOI10" s="44"/>
      <c r="GOJ10" s="44"/>
      <c r="GOK10" s="44"/>
      <c r="GOL10" s="44"/>
      <c r="GOM10" s="44"/>
      <c r="GON10" s="44"/>
      <c r="GOO10" s="44"/>
      <c r="GOP10" s="44"/>
      <c r="GOQ10" s="44"/>
      <c r="GOR10" s="44"/>
      <c r="GOS10" s="44"/>
      <c r="GOT10" s="44"/>
      <c r="GOU10" s="44"/>
      <c r="GOV10" s="44"/>
      <c r="GOW10" s="44"/>
      <c r="GOX10" s="44"/>
      <c r="GOY10" s="44"/>
      <c r="GOZ10" s="44"/>
      <c r="GPA10" s="44"/>
      <c r="GPB10" s="44"/>
      <c r="GPC10" s="44"/>
      <c r="GPD10" s="44"/>
      <c r="GPE10" s="44"/>
      <c r="GPF10" s="44"/>
      <c r="GPG10" s="44"/>
      <c r="GPH10" s="44"/>
      <c r="GPI10" s="44"/>
      <c r="GPJ10" s="44"/>
      <c r="GPK10" s="44"/>
      <c r="GPL10" s="44"/>
      <c r="GPM10" s="44"/>
      <c r="GPN10" s="44"/>
      <c r="GPO10" s="44"/>
      <c r="GPP10" s="44"/>
      <c r="GPQ10" s="44"/>
      <c r="GPR10" s="44"/>
      <c r="GPS10" s="44"/>
      <c r="GPT10" s="44"/>
      <c r="GPU10" s="44"/>
      <c r="GPV10" s="44"/>
      <c r="GPW10" s="44"/>
      <c r="GPX10" s="44"/>
      <c r="GPY10" s="44"/>
      <c r="GPZ10" s="44"/>
      <c r="GQA10" s="44"/>
      <c r="GQB10" s="44"/>
      <c r="GQC10" s="44"/>
      <c r="GQD10" s="44"/>
      <c r="GQE10" s="44"/>
      <c r="GQF10" s="44"/>
      <c r="GQG10" s="44"/>
      <c r="GQH10" s="44"/>
      <c r="GQI10" s="44"/>
      <c r="GQJ10" s="44"/>
      <c r="GQK10" s="44"/>
      <c r="GQL10" s="44"/>
      <c r="GQM10" s="44"/>
      <c r="GQN10" s="44"/>
      <c r="GQO10" s="44"/>
      <c r="GQP10" s="44"/>
      <c r="GQQ10" s="44"/>
      <c r="GQR10" s="44"/>
      <c r="GQS10" s="44"/>
      <c r="GQT10" s="44"/>
      <c r="GQU10" s="44"/>
      <c r="GQV10" s="44"/>
      <c r="GQW10" s="44"/>
      <c r="GQX10" s="44"/>
      <c r="GQY10" s="44"/>
      <c r="GQZ10" s="44"/>
      <c r="GRA10" s="44"/>
      <c r="GRB10" s="44"/>
      <c r="GRC10" s="44"/>
      <c r="GRD10" s="44"/>
      <c r="GRE10" s="44"/>
      <c r="GRF10" s="44"/>
      <c r="GRG10" s="44"/>
      <c r="GRH10" s="44"/>
      <c r="GRI10" s="44"/>
      <c r="GRJ10" s="44"/>
      <c r="GRK10" s="44"/>
      <c r="GRL10" s="44"/>
      <c r="GRM10" s="44"/>
      <c r="GRN10" s="44"/>
      <c r="GRO10" s="44"/>
      <c r="GRP10" s="44"/>
      <c r="GRQ10" s="44"/>
      <c r="GRR10" s="44"/>
      <c r="GRS10" s="44"/>
      <c r="GRT10" s="44"/>
      <c r="GRU10" s="44"/>
      <c r="GRV10" s="44"/>
      <c r="GRW10" s="44"/>
      <c r="GRX10" s="44"/>
      <c r="GRY10" s="44"/>
      <c r="GRZ10" s="44"/>
      <c r="GSA10" s="44"/>
      <c r="GSB10" s="44"/>
      <c r="GSC10" s="44"/>
      <c r="GSD10" s="44"/>
      <c r="GSE10" s="44"/>
      <c r="GSF10" s="44"/>
      <c r="GSG10" s="44"/>
      <c r="GSH10" s="44"/>
      <c r="GSI10" s="44"/>
      <c r="GSJ10" s="44"/>
      <c r="GSK10" s="44"/>
      <c r="GSL10" s="44"/>
      <c r="GSM10" s="44"/>
      <c r="GSN10" s="44"/>
      <c r="GSO10" s="44"/>
      <c r="GSP10" s="44"/>
      <c r="GSQ10" s="44"/>
      <c r="GSR10" s="44"/>
      <c r="GSS10" s="44"/>
      <c r="GST10" s="44"/>
      <c r="GSU10" s="44"/>
      <c r="GSV10" s="44"/>
      <c r="GSW10" s="44"/>
      <c r="GSX10" s="44"/>
      <c r="GSY10" s="44"/>
      <c r="GSZ10" s="44"/>
      <c r="GTA10" s="44"/>
      <c r="GTB10" s="44"/>
      <c r="GTC10" s="44"/>
      <c r="GTD10" s="44"/>
      <c r="GTE10" s="44"/>
      <c r="GTF10" s="44"/>
      <c r="GTG10" s="44"/>
      <c r="GTH10" s="44"/>
      <c r="GTI10" s="44"/>
      <c r="GTJ10" s="44"/>
      <c r="GTK10" s="44"/>
      <c r="GTL10" s="44"/>
      <c r="GTM10" s="44"/>
      <c r="GTN10" s="44"/>
      <c r="GTO10" s="44"/>
      <c r="GTP10" s="44"/>
      <c r="GTQ10" s="44"/>
      <c r="GTR10" s="44"/>
      <c r="GTS10" s="44"/>
      <c r="GTT10" s="44"/>
      <c r="GTU10" s="44"/>
      <c r="GTV10" s="44"/>
      <c r="GTW10" s="44"/>
      <c r="GTX10" s="44"/>
      <c r="GTY10" s="44"/>
      <c r="GTZ10" s="44"/>
      <c r="GUA10" s="44"/>
      <c r="GUB10" s="44"/>
      <c r="GUC10" s="44"/>
      <c r="GUD10" s="44"/>
      <c r="GUE10" s="44"/>
      <c r="GUF10" s="44"/>
      <c r="GUG10" s="44"/>
      <c r="GUH10" s="44"/>
      <c r="GUI10" s="44"/>
      <c r="GUJ10" s="44"/>
      <c r="GUK10" s="44"/>
      <c r="GUL10" s="44"/>
      <c r="GUM10" s="44"/>
      <c r="GUN10" s="44"/>
      <c r="GUO10" s="44"/>
      <c r="GUP10" s="44"/>
      <c r="GUQ10" s="44"/>
      <c r="GUR10" s="44"/>
      <c r="GUS10" s="44"/>
      <c r="GUT10" s="44"/>
      <c r="GUU10" s="44"/>
      <c r="GUV10" s="44"/>
      <c r="GUW10" s="44"/>
      <c r="GUX10" s="44"/>
      <c r="GUY10" s="44"/>
      <c r="GUZ10" s="44"/>
      <c r="GVA10" s="44"/>
      <c r="GVB10" s="44"/>
      <c r="GVC10" s="44"/>
      <c r="GVD10" s="44"/>
      <c r="GVE10" s="44"/>
      <c r="GVF10" s="44"/>
      <c r="GVG10" s="44"/>
      <c r="GVH10" s="44"/>
      <c r="GVI10" s="44"/>
      <c r="GVJ10" s="44"/>
      <c r="GVK10" s="44"/>
      <c r="GVL10" s="44"/>
      <c r="GVM10" s="44"/>
      <c r="GVN10" s="44"/>
      <c r="GVO10" s="44"/>
      <c r="GVP10" s="44"/>
      <c r="GVQ10" s="44"/>
      <c r="GVR10" s="44"/>
      <c r="GVS10" s="44"/>
      <c r="GVT10" s="44"/>
      <c r="GVU10" s="44"/>
      <c r="GVV10" s="44"/>
      <c r="GVW10" s="44"/>
      <c r="GVX10" s="44"/>
      <c r="GVY10" s="44"/>
      <c r="GVZ10" s="44"/>
      <c r="GWA10" s="44"/>
      <c r="GWB10" s="44"/>
      <c r="GWC10" s="44"/>
      <c r="GWD10" s="44"/>
      <c r="GWE10" s="44"/>
      <c r="GWF10" s="44"/>
      <c r="GWG10" s="44"/>
      <c r="GWH10" s="44"/>
      <c r="GWI10" s="44"/>
      <c r="GWJ10" s="44"/>
      <c r="GWK10" s="44"/>
      <c r="GWL10" s="44"/>
      <c r="GWM10" s="44"/>
      <c r="GWN10" s="44"/>
      <c r="GWO10" s="44"/>
      <c r="GWP10" s="44"/>
      <c r="GWQ10" s="44"/>
      <c r="GWR10" s="44"/>
      <c r="GWS10" s="44"/>
      <c r="GWT10" s="44"/>
      <c r="GWU10" s="44"/>
      <c r="GWV10" s="44"/>
      <c r="GWW10" s="44"/>
      <c r="GWX10" s="44"/>
      <c r="GWY10" s="44"/>
      <c r="GWZ10" s="44"/>
      <c r="GXA10" s="44"/>
      <c r="GXB10" s="44"/>
      <c r="GXC10" s="44"/>
      <c r="GXD10" s="44"/>
      <c r="GXE10" s="44"/>
      <c r="GXF10" s="44"/>
      <c r="GXG10" s="44"/>
      <c r="GXH10" s="44"/>
      <c r="GXI10" s="44"/>
      <c r="GXJ10" s="44"/>
      <c r="GXK10" s="44"/>
      <c r="GXL10" s="44"/>
      <c r="GXM10" s="44"/>
      <c r="GXN10" s="44"/>
      <c r="GXO10" s="44"/>
      <c r="GXP10" s="44"/>
      <c r="GXQ10" s="44"/>
      <c r="GXR10" s="44"/>
      <c r="GXS10" s="44"/>
      <c r="GXT10" s="44"/>
      <c r="GXU10" s="44"/>
      <c r="GXV10" s="44"/>
      <c r="GXW10" s="44"/>
      <c r="GXX10" s="44"/>
      <c r="GXY10" s="44"/>
      <c r="GXZ10" s="44"/>
      <c r="GYA10" s="44"/>
      <c r="GYB10" s="44"/>
      <c r="GYC10" s="44"/>
      <c r="GYD10" s="44"/>
      <c r="GYE10" s="44"/>
      <c r="GYF10" s="44"/>
      <c r="GYG10" s="44"/>
      <c r="GYH10" s="44"/>
      <c r="GYI10" s="44"/>
      <c r="GYJ10" s="44"/>
      <c r="GYK10" s="44"/>
      <c r="GYL10" s="44"/>
      <c r="GYM10" s="44"/>
      <c r="GYN10" s="44"/>
      <c r="GYO10" s="44"/>
      <c r="GYP10" s="44"/>
      <c r="GYQ10" s="44"/>
      <c r="GYR10" s="44"/>
      <c r="GYS10" s="44"/>
      <c r="GYT10" s="44"/>
      <c r="GYU10" s="44"/>
      <c r="GYV10" s="44"/>
      <c r="GYW10" s="44"/>
      <c r="GYX10" s="44"/>
      <c r="GYY10" s="44"/>
      <c r="GYZ10" s="44"/>
      <c r="GZA10" s="44"/>
      <c r="GZB10" s="44"/>
      <c r="GZC10" s="44"/>
      <c r="GZD10" s="44"/>
      <c r="GZE10" s="44"/>
      <c r="GZF10" s="44"/>
      <c r="GZG10" s="44"/>
      <c r="GZH10" s="44"/>
      <c r="GZI10" s="44"/>
      <c r="GZJ10" s="44"/>
      <c r="GZK10" s="44"/>
      <c r="GZL10" s="44"/>
      <c r="GZM10" s="44"/>
      <c r="GZN10" s="44"/>
      <c r="GZO10" s="44"/>
      <c r="GZP10" s="44"/>
      <c r="GZQ10" s="44"/>
      <c r="GZR10" s="44"/>
      <c r="GZS10" s="44"/>
      <c r="GZT10" s="44"/>
      <c r="GZU10" s="44"/>
      <c r="GZV10" s="44"/>
      <c r="GZW10" s="44"/>
      <c r="GZX10" s="44"/>
      <c r="GZY10" s="44"/>
      <c r="GZZ10" s="44"/>
      <c r="HAA10" s="44"/>
      <c r="HAB10" s="44"/>
      <c r="HAC10" s="44"/>
      <c r="HAD10" s="44"/>
      <c r="HAE10" s="44"/>
      <c r="HAF10" s="44"/>
      <c r="HAG10" s="44"/>
      <c r="HAH10" s="44"/>
      <c r="HAI10" s="44"/>
      <c r="HAJ10" s="44"/>
      <c r="HAK10" s="44"/>
      <c r="HAL10" s="44"/>
      <c r="HAM10" s="44"/>
      <c r="HAN10" s="44"/>
      <c r="HAO10" s="44"/>
      <c r="HAP10" s="44"/>
      <c r="HAQ10" s="44"/>
      <c r="HAR10" s="44"/>
      <c r="HAS10" s="44"/>
      <c r="HAT10" s="44"/>
      <c r="HAU10" s="44"/>
      <c r="HAV10" s="44"/>
      <c r="HAW10" s="44"/>
      <c r="HAX10" s="44"/>
      <c r="HAY10" s="44"/>
      <c r="HAZ10" s="44"/>
      <c r="HBA10" s="44"/>
      <c r="HBB10" s="44"/>
      <c r="HBC10" s="44"/>
      <c r="HBD10" s="44"/>
      <c r="HBE10" s="44"/>
      <c r="HBF10" s="44"/>
      <c r="HBG10" s="44"/>
      <c r="HBH10" s="44"/>
      <c r="HBI10" s="44"/>
      <c r="HBJ10" s="44"/>
      <c r="HBK10" s="44"/>
      <c r="HBL10" s="44"/>
      <c r="HBM10" s="44"/>
      <c r="HBN10" s="44"/>
      <c r="HBO10" s="44"/>
      <c r="HBP10" s="44"/>
      <c r="HBQ10" s="44"/>
      <c r="HBR10" s="44"/>
      <c r="HBS10" s="44"/>
      <c r="HBT10" s="44"/>
      <c r="HBU10" s="44"/>
      <c r="HBV10" s="44"/>
      <c r="HBW10" s="44"/>
      <c r="HBX10" s="44"/>
      <c r="HBY10" s="44"/>
      <c r="HBZ10" s="44"/>
      <c r="HCA10" s="44"/>
      <c r="HCB10" s="44"/>
      <c r="HCC10" s="44"/>
      <c r="HCD10" s="44"/>
      <c r="HCE10" s="44"/>
      <c r="HCF10" s="44"/>
      <c r="HCG10" s="44"/>
      <c r="HCH10" s="44"/>
      <c r="HCI10" s="44"/>
      <c r="HCJ10" s="44"/>
      <c r="HCK10" s="44"/>
      <c r="HCL10" s="44"/>
      <c r="HCM10" s="44"/>
      <c r="HCN10" s="44"/>
      <c r="HCO10" s="44"/>
      <c r="HCP10" s="44"/>
      <c r="HCQ10" s="44"/>
      <c r="HCR10" s="44"/>
      <c r="HCS10" s="44"/>
      <c r="HCT10" s="44"/>
      <c r="HCU10" s="44"/>
      <c r="HCV10" s="44"/>
      <c r="HCW10" s="44"/>
      <c r="HCX10" s="44"/>
      <c r="HCY10" s="44"/>
      <c r="HCZ10" s="44"/>
      <c r="HDA10" s="44"/>
      <c r="HDB10" s="44"/>
      <c r="HDC10" s="44"/>
      <c r="HDD10" s="44"/>
      <c r="HDE10" s="44"/>
      <c r="HDF10" s="44"/>
      <c r="HDG10" s="44"/>
      <c r="HDH10" s="44"/>
      <c r="HDI10" s="44"/>
      <c r="HDJ10" s="44"/>
      <c r="HDK10" s="44"/>
      <c r="HDL10" s="44"/>
      <c r="HDM10" s="44"/>
      <c r="HDN10" s="44"/>
      <c r="HDO10" s="44"/>
      <c r="HDP10" s="44"/>
      <c r="HDQ10" s="44"/>
      <c r="HDR10" s="44"/>
      <c r="HDS10" s="44"/>
      <c r="HDT10" s="44"/>
      <c r="HDU10" s="44"/>
      <c r="HDV10" s="44"/>
      <c r="HDW10" s="44"/>
      <c r="HDX10" s="44"/>
      <c r="HDY10" s="44"/>
      <c r="HDZ10" s="44"/>
      <c r="HEA10" s="44"/>
      <c r="HEB10" s="44"/>
      <c r="HEC10" s="44"/>
      <c r="HED10" s="44"/>
      <c r="HEE10" s="44"/>
      <c r="HEF10" s="44"/>
      <c r="HEG10" s="44"/>
      <c r="HEH10" s="44"/>
      <c r="HEI10" s="44"/>
      <c r="HEJ10" s="44"/>
      <c r="HEK10" s="44"/>
      <c r="HEL10" s="44"/>
      <c r="HEM10" s="44"/>
      <c r="HEN10" s="44"/>
      <c r="HEO10" s="44"/>
      <c r="HEP10" s="44"/>
      <c r="HEQ10" s="44"/>
      <c r="HER10" s="44"/>
      <c r="HES10" s="44"/>
      <c r="HET10" s="44"/>
      <c r="HEU10" s="44"/>
      <c r="HEV10" s="44"/>
      <c r="HEW10" s="44"/>
      <c r="HEX10" s="44"/>
      <c r="HEY10" s="44"/>
      <c r="HEZ10" s="44"/>
      <c r="HFA10" s="44"/>
      <c r="HFB10" s="44"/>
      <c r="HFC10" s="44"/>
      <c r="HFD10" s="44"/>
      <c r="HFE10" s="44"/>
      <c r="HFF10" s="44"/>
      <c r="HFG10" s="44"/>
      <c r="HFH10" s="44"/>
      <c r="HFI10" s="44"/>
      <c r="HFJ10" s="44"/>
      <c r="HFK10" s="44"/>
      <c r="HFL10" s="44"/>
      <c r="HFM10" s="44"/>
      <c r="HFN10" s="44"/>
      <c r="HFO10" s="44"/>
      <c r="HFP10" s="44"/>
      <c r="HFQ10" s="44"/>
      <c r="HFR10" s="44"/>
      <c r="HFS10" s="44"/>
      <c r="HFT10" s="44"/>
      <c r="HFU10" s="44"/>
      <c r="HFV10" s="44"/>
      <c r="HFW10" s="44"/>
      <c r="HFX10" s="44"/>
      <c r="HFY10" s="44"/>
      <c r="HFZ10" s="44"/>
      <c r="HGA10" s="44"/>
      <c r="HGB10" s="44"/>
      <c r="HGC10" s="44"/>
      <c r="HGD10" s="44"/>
      <c r="HGE10" s="44"/>
      <c r="HGF10" s="44"/>
      <c r="HGG10" s="44"/>
      <c r="HGH10" s="44"/>
      <c r="HGI10" s="44"/>
      <c r="HGJ10" s="44"/>
      <c r="HGK10" s="44"/>
      <c r="HGL10" s="44"/>
      <c r="HGM10" s="44"/>
      <c r="HGN10" s="44"/>
      <c r="HGO10" s="44"/>
      <c r="HGP10" s="44"/>
      <c r="HGQ10" s="44"/>
      <c r="HGR10" s="44"/>
      <c r="HGS10" s="44"/>
      <c r="HGT10" s="44"/>
      <c r="HGU10" s="44"/>
      <c r="HGV10" s="44"/>
      <c r="HGW10" s="44"/>
      <c r="HGX10" s="44"/>
      <c r="HGY10" s="44"/>
      <c r="HGZ10" s="44"/>
      <c r="HHA10" s="44"/>
      <c r="HHB10" s="44"/>
      <c r="HHC10" s="44"/>
      <c r="HHD10" s="44"/>
      <c r="HHE10" s="44"/>
      <c r="HHF10" s="44"/>
      <c r="HHG10" s="44"/>
      <c r="HHH10" s="44"/>
      <c r="HHI10" s="44"/>
      <c r="HHJ10" s="44"/>
      <c r="HHK10" s="44"/>
      <c r="HHL10" s="44"/>
      <c r="HHM10" s="44"/>
      <c r="HHN10" s="44"/>
      <c r="HHO10" s="44"/>
      <c r="HHP10" s="44"/>
      <c r="HHQ10" s="44"/>
      <c r="HHR10" s="44"/>
      <c r="HHS10" s="44"/>
      <c r="HHT10" s="44"/>
      <c r="HHU10" s="44"/>
      <c r="HHV10" s="44"/>
      <c r="HHW10" s="44"/>
      <c r="HHX10" s="44"/>
      <c r="HHY10" s="44"/>
      <c r="HHZ10" s="44"/>
      <c r="HIA10" s="44"/>
      <c r="HIB10" s="44"/>
      <c r="HIC10" s="44"/>
      <c r="HID10" s="44"/>
      <c r="HIE10" s="44"/>
      <c r="HIF10" s="44"/>
      <c r="HIG10" s="44"/>
      <c r="HIH10" s="44"/>
      <c r="HII10" s="44"/>
      <c r="HIJ10" s="44"/>
      <c r="HIK10" s="44"/>
      <c r="HIL10" s="44"/>
      <c r="HIM10" s="44"/>
      <c r="HIN10" s="44"/>
      <c r="HIO10" s="44"/>
      <c r="HIP10" s="44"/>
      <c r="HIQ10" s="44"/>
      <c r="HIR10" s="44"/>
      <c r="HIS10" s="44"/>
      <c r="HIT10" s="44"/>
      <c r="HIU10" s="44"/>
      <c r="HIV10" s="44"/>
      <c r="HIW10" s="44"/>
      <c r="HIX10" s="44"/>
      <c r="HIY10" s="44"/>
      <c r="HIZ10" s="44"/>
      <c r="HJA10" s="44"/>
      <c r="HJB10" s="44"/>
      <c r="HJC10" s="44"/>
      <c r="HJD10" s="44"/>
      <c r="HJE10" s="44"/>
      <c r="HJF10" s="44"/>
      <c r="HJG10" s="44"/>
      <c r="HJH10" s="44"/>
      <c r="HJI10" s="44"/>
      <c r="HJJ10" s="44"/>
      <c r="HJK10" s="44"/>
      <c r="HJL10" s="44"/>
      <c r="HJM10" s="44"/>
      <c r="HJN10" s="44"/>
      <c r="HJO10" s="44"/>
      <c r="HJP10" s="44"/>
      <c r="HJQ10" s="44"/>
      <c r="HJR10" s="44"/>
      <c r="HJS10" s="44"/>
      <c r="HJT10" s="44"/>
      <c r="HJU10" s="44"/>
      <c r="HJV10" s="44"/>
      <c r="HJW10" s="44"/>
      <c r="HJX10" s="44"/>
      <c r="HJY10" s="44"/>
      <c r="HJZ10" s="44"/>
      <c r="HKA10" s="44"/>
      <c r="HKB10" s="44"/>
      <c r="HKC10" s="44"/>
      <c r="HKD10" s="44"/>
      <c r="HKE10" s="44"/>
      <c r="HKF10" s="44"/>
      <c r="HKG10" s="44"/>
      <c r="HKH10" s="44"/>
      <c r="HKI10" s="44"/>
      <c r="HKJ10" s="44"/>
      <c r="HKK10" s="44"/>
      <c r="HKL10" s="44"/>
      <c r="HKM10" s="44"/>
      <c r="HKN10" s="44"/>
      <c r="HKO10" s="44"/>
      <c r="HKP10" s="44"/>
      <c r="HKQ10" s="44"/>
      <c r="HKR10" s="44"/>
      <c r="HKS10" s="44"/>
      <c r="HKT10" s="44"/>
      <c r="HKU10" s="44"/>
      <c r="HKV10" s="44"/>
      <c r="HKW10" s="44"/>
      <c r="HKX10" s="44"/>
      <c r="HKY10" s="44"/>
      <c r="HKZ10" s="44"/>
      <c r="HLA10" s="44"/>
      <c r="HLB10" s="44"/>
      <c r="HLC10" s="44"/>
      <c r="HLD10" s="44"/>
      <c r="HLE10" s="44"/>
      <c r="HLF10" s="44"/>
      <c r="HLG10" s="44"/>
      <c r="HLH10" s="44"/>
      <c r="HLI10" s="44"/>
      <c r="HLJ10" s="44"/>
      <c r="HLK10" s="44"/>
      <c r="HLL10" s="44"/>
      <c r="HLM10" s="44"/>
      <c r="HLN10" s="44"/>
      <c r="HLO10" s="44"/>
      <c r="HLP10" s="44"/>
      <c r="HLQ10" s="44"/>
      <c r="HLR10" s="44"/>
      <c r="HLS10" s="44"/>
      <c r="HLT10" s="44"/>
      <c r="HLU10" s="44"/>
      <c r="HLV10" s="44"/>
      <c r="HLW10" s="44"/>
      <c r="HLX10" s="44"/>
      <c r="HLY10" s="44"/>
      <c r="HLZ10" s="44"/>
      <c r="HMA10" s="44"/>
      <c r="HMB10" s="44"/>
      <c r="HMC10" s="44"/>
      <c r="HMD10" s="44"/>
      <c r="HME10" s="44"/>
      <c r="HMF10" s="44"/>
      <c r="HMG10" s="44"/>
      <c r="HMH10" s="44"/>
      <c r="HMI10" s="44"/>
      <c r="HMJ10" s="44"/>
      <c r="HMK10" s="44"/>
      <c r="HML10" s="44"/>
      <c r="HMM10" s="44"/>
      <c r="HMN10" s="44"/>
      <c r="HMO10" s="44"/>
      <c r="HMP10" s="44"/>
      <c r="HMQ10" s="44"/>
      <c r="HMR10" s="44"/>
      <c r="HMS10" s="44"/>
      <c r="HMT10" s="44"/>
      <c r="HMU10" s="44"/>
      <c r="HMV10" s="44"/>
      <c r="HMW10" s="44"/>
      <c r="HMX10" s="44"/>
      <c r="HMY10" s="44"/>
      <c r="HMZ10" s="44"/>
      <c r="HNA10" s="44"/>
      <c r="HNB10" s="44"/>
      <c r="HNC10" s="44"/>
      <c r="HND10" s="44"/>
      <c r="HNE10" s="44"/>
      <c r="HNF10" s="44"/>
      <c r="HNG10" s="44"/>
      <c r="HNH10" s="44"/>
      <c r="HNI10" s="44"/>
      <c r="HNJ10" s="44"/>
      <c r="HNK10" s="44"/>
      <c r="HNL10" s="44"/>
      <c r="HNM10" s="44"/>
      <c r="HNN10" s="44"/>
      <c r="HNO10" s="44"/>
      <c r="HNP10" s="44"/>
      <c r="HNQ10" s="44"/>
      <c r="HNR10" s="44"/>
      <c r="HNS10" s="44"/>
      <c r="HNT10" s="44"/>
      <c r="HNU10" s="44"/>
      <c r="HNV10" s="44"/>
      <c r="HNW10" s="44"/>
      <c r="HNX10" s="44"/>
      <c r="HNY10" s="44"/>
      <c r="HNZ10" s="44"/>
      <c r="HOA10" s="44"/>
      <c r="HOB10" s="44"/>
      <c r="HOC10" s="44"/>
      <c r="HOD10" s="44"/>
      <c r="HOE10" s="44"/>
      <c r="HOF10" s="44"/>
      <c r="HOG10" s="44"/>
      <c r="HOH10" s="44"/>
      <c r="HOI10" s="44"/>
      <c r="HOJ10" s="44"/>
      <c r="HOK10" s="44"/>
      <c r="HOL10" s="44"/>
      <c r="HOM10" s="44"/>
      <c r="HON10" s="44"/>
      <c r="HOO10" s="44"/>
      <c r="HOP10" s="44"/>
      <c r="HOQ10" s="44"/>
      <c r="HOR10" s="44"/>
      <c r="HOS10" s="44"/>
      <c r="HOT10" s="44"/>
      <c r="HOU10" s="44"/>
      <c r="HOV10" s="44"/>
      <c r="HOW10" s="44"/>
      <c r="HOX10" s="44"/>
      <c r="HOY10" s="44"/>
      <c r="HOZ10" s="44"/>
      <c r="HPA10" s="44"/>
      <c r="HPB10" s="44"/>
      <c r="HPC10" s="44"/>
      <c r="HPD10" s="44"/>
      <c r="HPE10" s="44"/>
      <c r="HPF10" s="44"/>
      <c r="HPG10" s="44"/>
      <c r="HPH10" s="44"/>
      <c r="HPI10" s="44"/>
      <c r="HPJ10" s="44"/>
      <c r="HPK10" s="44"/>
      <c r="HPL10" s="44"/>
      <c r="HPM10" s="44"/>
      <c r="HPN10" s="44"/>
      <c r="HPO10" s="44"/>
      <c r="HPP10" s="44"/>
      <c r="HPQ10" s="44"/>
      <c r="HPR10" s="44"/>
      <c r="HPS10" s="44"/>
      <c r="HPT10" s="44"/>
      <c r="HPU10" s="44"/>
      <c r="HPV10" s="44"/>
      <c r="HPW10" s="44"/>
      <c r="HPX10" s="44"/>
      <c r="HPY10" s="44"/>
      <c r="HPZ10" s="44"/>
      <c r="HQA10" s="44"/>
      <c r="HQB10" s="44"/>
      <c r="HQC10" s="44"/>
      <c r="HQD10" s="44"/>
      <c r="HQE10" s="44"/>
      <c r="HQF10" s="44"/>
      <c r="HQG10" s="44"/>
      <c r="HQH10" s="44"/>
      <c r="HQI10" s="44"/>
      <c r="HQJ10" s="44"/>
      <c r="HQK10" s="44"/>
      <c r="HQL10" s="44"/>
      <c r="HQM10" s="44"/>
      <c r="HQN10" s="44"/>
      <c r="HQO10" s="44"/>
      <c r="HQP10" s="44"/>
      <c r="HQQ10" s="44"/>
      <c r="HQR10" s="44"/>
      <c r="HQS10" s="44"/>
      <c r="HQT10" s="44"/>
      <c r="HQU10" s="44"/>
      <c r="HQV10" s="44"/>
      <c r="HQW10" s="44"/>
      <c r="HQX10" s="44"/>
      <c r="HQY10" s="44"/>
      <c r="HQZ10" s="44"/>
      <c r="HRA10" s="44"/>
      <c r="HRB10" s="44"/>
      <c r="HRC10" s="44"/>
      <c r="HRD10" s="44"/>
      <c r="HRE10" s="44"/>
      <c r="HRF10" s="44"/>
      <c r="HRG10" s="44"/>
      <c r="HRH10" s="44"/>
      <c r="HRI10" s="44"/>
      <c r="HRJ10" s="44"/>
      <c r="HRK10" s="44"/>
      <c r="HRL10" s="44"/>
      <c r="HRM10" s="44"/>
      <c r="HRN10" s="44"/>
      <c r="HRO10" s="44"/>
      <c r="HRP10" s="44"/>
      <c r="HRQ10" s="44"/>
      <c r="HRR10" s="44"/>
      <c r="HRS10" s="44"/>
      <c r="HRT10" s="44"/>
      <c r="HRU10" s="44"/>
      <c r="HRV10" s="44"/>
      <c r="HRW10" s="44"/>
      <c r="HRX10" s="44"/>
      <c r="HRY10" s="44"/>
      <c r="HRZ10" s="44"/>
      <c r="HSA10" s="44"/>
      <c r="HSB10" s="44"/>
      <c r="HSC10" s="44"/>
      <c r="HSD10" s="44"/>
      <c r="HSE10" s="44"/>
      <c r="HSF10" s="44"/>
      <c r="HSG10" s="44"/>
      <c r="HSH10" s="44"/>
      <c r="HSI10" s="44"/>
      <c r="HSJ10" s="44"/>
      <c r="HSK10" s="44"/>
      <c r="HSL10" s="44"/>
      <c r="HSM10" s="44"/>
      <c r="HSN10" s="44"/>
      <c r="HSO10" s="44"/>
      <c r="HSP10" s="44"/>
      <c r="HSQ10" s="44"/>
      <c r="HSR10" s="44"/>
      <c r="HSS10" s="44"/>
      <c r="HST10" s="44"/>
      <c r="HSU10" s="44"/>
      <c r="HSV10" s="44"/>
      <c r="HSW10" s="44"/>
      <c r="HSX10" s="44"/>
      <c r="HSY10" s="44"/>
      <c r="HSZ10" s="44"/>
      <c r="HTA10" s="44"/>
      <c r="HTB10" s="44"/>
      <c r="HTC10" s="44"/>
      <c r="HTD10" s="44"/>
      <c r="HTE10" s="44"/>
      <c r="HTF10" s="44"/>
      <c r="HTG10" s="44"/>
      <c r="HTH10" s="44"/>
      <c r="HTI10" s="44"/>
      <c r="HTJ10" s="44"/>
      <c r="HTK10" s="44"/>
      <c r="HTL10" s="44"/>
      <c r="HTM10" s="44"/>
      <c r="HTN10" s="44"/>
      <c r="HTO10" s="44"/>
      <c r="HTP10" s="44"/>
      <c r="HTQ10" s="44"/>
      <c r="HTR10" s="44"/>
      <c r="HTS10" s="44"/>
      <c r="HTT10" s="44"/>
      <c r="HTU10" s="44"/>
      <c r="HTV10" s="44"/>
      <c r="HTW10" s="44"/>
      <c r="HTX10" s="44"/>
      <c r="HTY10" s="44"/>
      <c r="HTZ10" s="44"/>
      <c r="HUA10" s="44"/>
      <c r="HUB10" s="44"/>
      <c r="HUC10" s="44"/>
      <c r="HUD10" s="44"/>
      <c r="HUE10" s="44"/>
      <c r="HUF10" s="44"/>
      <c r="HUG10" s="44"/>
      <c r="HUH10" s="44"/>
      <c r="HUI10" s="44"/>
      <c r="HUJ10" s="44"/>
      <c r="HUK10" s="44"/>
      <c r="HUL10" s="44"/>
      <c r="HUM10" s="44"/>
      <c r="HUN10" s="44"/>
      <c r="HUO10" s="44"/>
      <c r="HUP10" s="44"/>
      <c r="HUQ10" s="44"/>
      <c r="HUR10" s="44"/>
      <c r="HUS10" s="44"/>
      <c r="HUT10" s="44"/>
      <c r="HUU10" s="44"/>
      <c r="HUV10" s="44"/>
      <c r="HUW10" s="44"/>
      <c r="HUX10" s="44"/>
      <c r="HUY10" s="44"/>
      <c r="HUZ10" s="44"/>
      <c r="HVA10" s="44"/>
      <c r="HVB10" s="44"/>
      <c r="HVC10" s="44"/>
      <c r="HVD10" s="44"/>
      <c r="HVE10" s="44"/>
      <c r="HVF10" s="44"/>
      <c r="HVG10" s="44"/>
      <c r="HVH10" s="44"/>
      <c r="HVI10" s="44"/>
      <c r="HVJ10" s="44"/>
      <c r="HVK10" s="44"/>
      <c r="HVL10" s="44"/>
      <c r="HVM10" s="44"/>
      <c r="HVN10" s="44"/>
      <c r="HVO10" s="44"/>
      <c r="HVP10" s="44"/>
      <c r="HVQ10" s="44"/>
      <c r="HVR10" s="44"/>
      <c r="HVS10" s="44"/>
      <c r="HVT10" s="44"/>
      <c r="HVU10" s="44"/>
      <c r="HVV10" s="44"/>
      <c r="HVW10" s="44"/>
      <c r="HVX10" s="44"/>
      <c r="HVY10" s="44"/>
      <c r="HVZ10" s="44"/>
      <c r="HWA10" s="44"/>
      <c r="HWB10" s="44"/>
      <c r="HWC10" s="44"/>
      <c r="HWD10" s="44"/>
      <c r="HWE10" s="44"/>
      <c r="HWF10" s="44"/>
      <c r="HWG10" s="44"/>
      <c r="HWH10" s="44"/>
      <c r="HWI10" s="44"/>
      <c r="HWJ10" s="44"/>
      <c r="HWK10" s="44"/>
      <c r="HWL10" s="44"/>
      <c r="HWM10" s="44"/>
      <c r="HWN10" s="44"/>
      <c r="HWO10" s="44"/>
      <c r="HWP10" s="44"/>
      <c r="HWQ10" s="44"/>
      <c r="HWR10" s="44"/>
      <c r="HWS10" s="44"/>
      <c r="HWT10" s="44"/>
      <c r="HWU10" s="44"/>
      <c r="HWV10" s="44"/>
      <c r="HWW10" s="44"/>
      <c r="HWX10" s="44"/>
      <c r="HWY10" s="44"/>
      <c r="HWZ10" s="44"/>
      <c r="HXA10" s="44"/>
      <c r="HXB10" s="44"/>
      <c r="HXC10" s="44"/>
      <c r="HXD10" s="44"/>
      <c r="HXE10" s="44"/>
      <c r="HXF10" s="44"/>
      <c r="HXG10" s="44"/>
      <c r="HXH10" s="44"/>
      <c r="HXI10" s="44"/>
      <c r="HXJ10" s="44"/>
      <c r="HXK10" s="44"/>
      <c r="HXL10" s="44"/>
      <c r="HXM10" s="44"/>
      <c r="HXN10" s="44"/>
      <c r="HXO10" s="44"/>
      <c r="HXP10" s="44"/>
      <c r="HXQ10" s="44"/>
      <c r="HXR10" s="44"/>
      <c r="HXS10" s="44"/>
      <c r="HXT10" s="44"/>
      <c r="HXU10" s="44"/>
      <c r="HXV10" s="44"/>
      <c r="HXW10" s="44"/>
      <c r="HXX10" s="44"/>
      <c r="HXY10" s="44"/>
      <c r="HXZ10" s="44"/>
      <c r="HYA10" s="44"/>
      <c r="HYB10" s="44"/>
      <c r="HYC10" s="44"/>
      <c r="HYD10" s="44"/>
      <c r="HYE10" s="44"/>
      <c r="HYF10" s="44"/>
      <c r="HYG10" s="44"/>
      <c r="HYH10" s="44"/>
      <c r="HYI10" s="44"/>
      <c r="HYJ10" s="44"/>
      <c r="HYK10" s="44"/>
      <c r="HYL10" s="44"/>
      <c r="HYM10" s="44"/>
      <c r="HYN10" s="44"/>
      <c r="HYO10" s="44"/>
      <c r="HYP10" s="44"/>
      <c r="HYQ10" s="44"/>
      <c r="HYR10" s="44"/>
      <c r="HYS10" s="44"/>
      <c r="HYT10" s="44"/>
      <c r="HYU10" s="44"/>
      <c r="HYV10" s="44"/>
      <c r="HYW10" s="44"/>
      <c r="HYX10" s="44"/>
      <c r="HYY10" s="44"/>
      <c r="HYZ10" s="44"/>
      <c r="HZA10" s="44"/>
      <c r="HZB10" s="44"/>
      <c r="HZC10" s="44"/>
      <c r="HZD10" s="44"/>
      <c r="HZE10" s="44"/>
      <c r="HZF10" s="44"/>
      <c r="HZG10" s="44"/>
      <c r="HZH10" s="44"/>
      <c r="HZI10" s="44"/>
      <c r="HZJ10" s="44"/>
      <c r="HZK10" s="44"/>
      <c r="HZL10" s="44"/>
      <c r="HZM10" s="44"/>
      <c r="HZN10" s="44"/>
      <c r="HZO10" s="44"/>
      <c r="HZP10" s="44"/>
      <c r="HZQ10" s="44"/>
      <c r="HZR10" s="44"/>
      <c r="HZS10" s="44"/>
      <c r="HZT10" s="44"/>
      <c r="HZU10" s="44"/>
      <c r="HZV10" s="44"/>
      <c r="HZW10" s="44"/>
      <c r="HZX10" s="44"/>
      <c r="HZY10" s="44"/>
      <c r="HZZ10" s="44"/>
      <c r="IAA10" s="44"/>
      <c r="IAB10" s="44"/>
      <c r="IAC10" s="44"/>
      <c r="IAD10" s="44"/>
      <c r="IAE10" s="44"/>
      <c r="IAF10" s="44"/>
      <c r="IAG10" s="44"/>
      <c r="IAH10" s="44"/>
      <c r="IAI10" s="44"/>
      <c r="IAJ10" s="44"/>
      <c r="IAK10" s="44"/>
      <c r="IAL10" s="44"/>
      <c r="IAM10" s="44"/>
      <c r="IAN10" s="44"/>
      <c r="IAO10" s="44"/>
      <c r="IAP10" s="44"/>
      <c r="IAQ10" s="44"/>
      <c r="IAR10" s="44"/>
      <c r="IAS10" s="44"/>
      <c r="IAT10" s="44"/>
      <c r="IAU10" s="44"/>
      <c r="IAV10" s="44"/>
      <c r="IAW10" s="44"/>
      <c r="IAX10" s="44"/>
      <c r="IAY10" s="44"/>
      <c r="IAZ10" s="44"/>
      <c r="IBA10" s="44"/>
      <c r="IBB10" s="44"/>
      <c r="IBC10" s="44"/>
      <c r="IBD10" s="44"/>
      <c r="IBE10" s="44"/>
      <c r="IBF10" s="44"/>
      <c r="IBG10" s="44"/>
      <c r="IBH10" s="44"/>
      <c r="IBI10" s="44"/>
      <c r="IBJ10" s="44"/>
      <c r="IBK10" s="44"/>
      <c r="IBL10" s="44"/>
      <c r="IBM10" s="44"/>
      <c r="IBN10" s="44"/>
      <c r="IBO10" s="44"/>
      <c r="IBP10" s="44"/>
      <c r="IBQ10" s="44"/>
      <c r="IBR10" s="44"/>
      <c r="IBS10" s="44"/>
      <c r="IBT10" s="44"/>
      <c r="IBU10" s="44"/>
      <c r="IBV10" s="44"/>
      <c r="IBW10" s="44"/>
      <c r="IBX10" s="44"/>
      <c r="IBY10" s="44"/>
      <c r="IBZ10" s="44"/>
      <c r="ICA10" s="44"/>
      <c r="ICB10" s="44"/>
      <c r="ICC10" s="44"/>
      <c r="ICD10" s="44"/>
      <c r="ICE10" s="44"/>
      <c r="ICF10" s="44"/>
      <c r="ICG10" s="44"/>
      <c r="ICH10" s="44"/>
      <c r="ICI10" s="44"/>
      <c r="ICJ10" s="44"/>
      <c r="ICK10" s="44"/>
      <c r="ICL10" s="44"/>
      <c r="ICM10" s="44"/>
      <c r="ICN10" s="44"/>
      <c r="ICO10" s="44"/>
      <c r="ICP10" s="44"/>
      <c r="ICQ10" s="44"/>
      <c r="ICR10" s="44"/>
      <c r="ICS10" s="44"/>
      <c r="ICT10" s="44"/>
      <c r="ICU10" s="44"/>
      <c r="ICV10" s="44"/>
      <c r="ICW10" s="44"/>
      <c r="ICX10" s="44"/>
      <c r="ICY10" s="44"/>
      <c r="ICZ10" s="44"/>
      <c r="IDA10" s="44"/>
      <c r="IDB10" s="44"/>
      <c r="IDC10" s="44"/>
      <c r="IDD10" s="44"/>
      <c r="IDE10" s="44"/>
      <c r="IDF10" s="44"/>
      <c r="IDG10" s="44"/>
      <c r="IDH10" s="44"/>
      <c r="IDI10" s="44"/>
      <c r="IDJ10" s="44"/>
      <c r="IDK10" s="44"/>
      <c r="IDL10" s="44"/>
      <c r="IDM10" s="44"/>
      <c r="IDN10" s="44"/>
      <c r="IDO10" s="44"/>
      <c r="IDP10" s="44"/>
      <c r="IDQ10" s="44"/>
      <c r="IDR10" s="44"/>
      <c r="IDS10" s="44"/>
      <c r="IDT10" s="44"/>
      <c r="IDU10" s="44"/>
      <c r="IDV10" s="44"/>
      <c r="IDW10" s="44"/>
      <c r="IDX10" s="44"/>
      <c r="IDY10" s="44"/>
      <c r="IDZ10" s="44"/>
      <c r="IEA10" s="44"/>
      <c r="IEB10" s="44"/>
      <c r="IEC10" s="44"/>
      <c r="IED10" s="44"/>
      <c r="IEE10" s="44"/>
      <c r="IEF10" s="44"/>
      <c r="IEG10" s="44"/>
      <c r="IEH10" s="44"/>
      <c r="IEI10" s="44"/>
      <c r="IEJ10" s="44"/>
      <c r="IEK10" s="44"/>
      <c r="IEL10" s="44"/>
      <c r="IEM10" s="44"/>
      <c r="IEN10" s="44"/>
      <c r="IEO10" s="44"/>
      <c r="IEP10" s="44"/>
      <c r="IEQ10" s="44"/>
      <c r="IER10" s="44"/>
      <c r="IES10" s="44"/>
      <c r="IET10" s="44"/>
      <c r="IEU10" s="44"/>
      <c r="IEV10" s="44"/>
      <c r="IEW10" s="44"/>
      <c r="IEX10" s="44"/>
      <c r="IEY10" s="44"/>
      <c r="IEZ10" s="44"/>
      <c r="IFA10" s="44"/>
      <c r="IFB10" s="44"/>
      <c r="IFC10" s="44"/>
      <c r="IFD10" s="44"/>
      <c r="IFE10" s="44"/>
      <c r="IFF10" s="44"/>
      <c r="IFG10" s="44"/>
      <c r="IFH10" s="44"/>
      <c r="IFI10" s="44"/>
      <c r="IFJ10" s="44"/>
      <c r="IFK10" s="44"/>
      <c r="IFL10" s="44"/>
      <c r="IFM10" s="44"/>
      <c r="IFN10" s="44"/>
      <c r="IFO10" s="44"/>
      <c r="IFP10" s="44"/>
      <c r="IFQ10" s="44"/>
      <c r="IFR10" s="44"/>
      <c r="IFS10" s="44"/>
      <c r="IFT10" s="44"/>
      <c r="IFU10" s="44"/>
      <c r="IFV10" s="44"/>
      <c r="IFW10" s="44"/>
      <c r="IFX10" s="44"/>
      <c r="IFY10" s="44"/>
      <c r="IFZ10" s="44"/>
      <c r="IGA10" s="44"/>
      <c r="IGB10" s="44"/>
      <c r="IGC10" s="44"/>
      <c r="IGD10" s="44"/>
      <c r="IGE10" s="44"/>
      <c r="IGF10" s="44"/>
      <c r="IGG10" s="44"/>
      <c r="IGH10" s="44"/>
      <c r="IGI10" s="44"/>
      <c r="IGJ10" s="44"/>
      <c r="IGK10" s="44"/>
      <c r="IGL10" s="44"/>
      <c r="IGM10" s="44"/>
      <c r="IGN10" s="44"/>
      <c r="IGO10" s="44"/>
      <c r="IGP10" s="44"/>
      <c r="IGQ10" s="44"/>
      <c r="IGR10" s="44"/>
      <c r="IGS10" s="44"/>
      <c r="IGT10" s="44"/>
      <c r="IGU10" s="44"/>
      <c r="IGV10" s="44"/>
      <c r="IGW10" s="44"/>
      <c r="IGX10" s="44"/>
      <c r="IGY10" s="44"/>
      <c r="IGZ10" s="44"/>
      <c r="IHA10" s="44"/>
      <c r="IHB10" s="44"/>
      <c r="IHC10" s="44"/>
      <c r="IHD10" s="44"/>
      <c r="IHE10" s="44"/>
      <c r="IHF10" s="44"/>
      <c r="IHG10" s="44"/>
      <c r="IHH10" s="44"/>
      <c r="IHI10" s="44"/>
      <c r="IHJ10" s="44"/>
      <c r="IHK10" s="44"/>
      <c r="IHL10" s="44"/>
      <c r="IHM10" s="44"/>
      <c r="IHN10" s="44"/>
      <c r="IHO10" s="44"/>
      <c r="IHP10" s="44"/>
      <c r="IHQ10" s="44"/>
      <c r="IHR10" s="44"/>
      <c r="IHS10" s="44"/>
      <c r="IHT10" s="44"/>
      <c r="IHU10" s="44"/>
      <c r="IHV10" s="44"/>
      <c r="IHW10" s="44"/>
      <c r="IHX10" s="44"/>
      <c r="IHY10" s="44"/>
      <c r="IHZ10" s="44"/>
      <c r="IIA10" s="44"/>
      <c r="IIB10" s="44"/>
      <c r="IIC10" s="44"/>
      <c r="IID10" s="44"/>
      <c r="IIE10" s="44"/>
      <c r="IIF10" s="44"/>
      <c r="IIG10" s="44"/>
      <c r="IIH10" s="44"/>
      <c r="III10" s="44"/>
      <c r="IIJ10" s="44"/>
      <c r="IIK10" s="44"/>
      <c r="IIL10" s="44"/>
      <c r="IIM10" s="44"/>
      <c r="IIN10" s="44"/>
      <c r="IIO10" s="44"/>
      <c r="IIP10" s="44"/>
      <c r="IIQ10" s="44"/>
      <c r="IIR10" s="44"/>
      <c r="IIS10" s="44"/>
      <c r="IIT10" s="44"/>
      <c r="IIU10" s="44"/>
      <c r="IIV10" s="44"/>
      <c r="IIW10" s="44"/>
      <c r="IIX10" s="44"/>
      <c r="IIY10" s="44"/>
      <c r="IIZ10" s="44"/>
      <c r="IJA10" s="44"/>
      <c r="IJB10" s="44"/>
      <c r="IJC10" s="44"/>
      <c r="IJD10" s="44"/>
      <c r="IJE10" s="44"/>
      <c r="IJF10" s="44"/>
      <c r="IJG10" s="44"/>
      <c r="IJH10" s="44"/>
      <c r="IJI10" s="44"/>
      <c r="IJJ10" s="44"/>
      <c r="IJK10" s="44"/>
      <c r="IJL10" s="44"/>
      <c r="IJM10" s="44"/>
      <c r="IJN10" s="44"/>
      <c r="IJO10" s="44"/>
      <c r="IJP10" s="44"/>
      <c r="IJQ10" s="44"/>
      <c r="IJR10" s="44"/>
      <c r="IJS10" s="44"/>
      <c r="IJT10" s="44"/>
      <c r="IJU10" s="44"/>
      <c r="IJV10" s="44"/>
      <c r="IJW10" s="44"/>
      <c r="IJX10" s="44"/>
      <c r="IJY10" s="44"/>
      <c r="IJZ10" s="44"/>
      <c r="IKA10" s="44"/>
      <c r="IKB10" s="44"/>
      <c r="IKC10" s="44"/>
      <c r="IKD10" s="44"/>
      <c r="IKE10" s="44"/>
      <c r="IKF10" s="44"/>
      <c r="IKG10" s="44"/>
      <c r="IKH10" s="44"/>
      <c r="IKI10" s="44"/>
      <c r="IKJ10" s="44"/>
      <c r="IKK10" s="44"/>
      <c r="IKL10" s="44"/>
      <c r="IKM10" s="44"/>
      <c r="IKN10" s="44"/>
      <c r="IKO10" s="44"/>
      <c r="IKP10" s="44"/>
      <c r="IKQ10" s="44"/>
      <c r="IKR10" s="44"/>
      <c r="IKS10" s="44"/>
      <c r="IKT10" s="44"/>
      <c r="IKU10" s="44"/>
      <c r="IKV10" s="44"/>
      <c r="IKW10" s="44"/>
      <c r="IKX10" s="44"/>
      <c r="IKY10" s="44"/>
      <c r="IKZ10" s="44"/>
      <c r="ILA10" s="44"/>
      <c r="ILB10" s="44"/>
      <c r="ILC10" s="44"/>
      <c r="ILD10" s="44"/>
      <c r="ILE10" s="44"/>
      <c r="ILF10" s="44"/>
      <c r="ILG10" s="44"/>
      <c r="ILH10" s="44"/>
      <c r="ILI10" s="44"/>
      <c r="ILJ10" s="44"/>
      <c r="ILK10" s="44"/>
      <c r="ILL10" s="44"/>
      <c r="ILM10" s="44"/>
      <c r="ILN10" s="44"/>
      <c r="ILO10" s="44"/>
      <c r="ILP10" s="44"/>
      <c r="ILQ10" s="44"/>
      <c r="ILR10" s="44"/>
      <c r="ILS10" s="44"/>
      <c r="ILT10" s="44"/>
      <c r="ILU10" s="44"/>
      <c r="ILV10" s="44"/>
      <c r="ILW10" s="44"/>
      <c r="ILX10" s="44"/>
      <c r="ILY10" s="44"/>
      <c r="ILZ10" s="44"/>
      <c r="IMA10" s="44"/>
      <c r="IMB10" s="44"/>
      <c r="IMC10" s="44"/>
      <c r="IMD10" s="44"/>
      <c r="IME10" s="44"/>
      <c r="IMF10" s="44"/>
      <c r="IMG10" s="44"/>
      <c r="IMH10" s="44"/>
      <c r="IMI10" s="44"/>
      <c r="IMJ10" s="44"/>
      <c r="IMK10" s="44"/>
      <c r="IML10" s="44"/>
      <c r="IMM10" s="44"/>
      <c r="IMN10" s="44"/>
      <c r="IMO10" s="44"/>
      <c r="IMP10" s="44"/>
      <c r="IMQ10" s="44"/>
      <c r="IMR10" s="44"/>
      <c r="IMS10" s="44"/>
      <c r="IMT10" s="44"/>
      <c r="IMU10" s="44"/>
      <c r="IMV10" s="44"/>
      <c r="IMW10" s="44"/>
      <c r="IMX10" s="44"/>
      <c r="IMY10" s="44"/>
      <c r="IMZ10" s="44"/>
      <c r="INA10" s="44"/>
      <c r="INB10" s="44"/>
      <c r="INC10" s="44"/>
      <c r="IND10" s="44"/>
      <c r="INE10" s="44"/>
      <c r="INF10" s="44"/>
      <c r="ING10" s="44"/>
      <c r="INH10" s="44"/>
      <c r="INI10" s="44"/>
      <c r="INJ10" s="44"/>
      <c r="INK10" s="44"/>
      <c r="INL10" s="44"/>
      <c r="INM10" s="44"/>
      <c r="INN10" s="44"/>
      <c r="INO10" s="44"/>
      <c r="INP10" s="44"/>
      <c r="INQ10" s="44"/>
      <c r="INR10" s="44"/>
      <c r="INS10" s="44"/>
      <c r="INT10" s="44"/>
      <c r="INU10" s="44"/>
      <c r="INV10" s="44"/>
      <c r="INW10" s="44"/>
      <c r="INX10" s="44"/>
      <c r="INY10" s="44"/>
      <c r="INZ10" s="44"/>
      <c r="IOA10" s="44"/>
      <c r="IOB10" s="44"/>
      <c r="IOC10" s="44"/>
      <c r="IOD10" s="44"/>
      <c r="IOE10" s="44"/>
      <c r="IOF10" s="44"/>
      <c r="IOG10" s="44"/>
      <c r="IOH10" s="44"/>
      <c r="IOI10" s="44"/>
      <c r="IOJ10" s="44"/>
      <c r="IOK10" s="44"/>
      <c r="IOL10" s="44"/>
      <c r="IOM10" s="44"/>
      <c r="ION10" s="44"/>
      <c r="IOO10" s="44"/>
      <c r="IOP10" s="44"/>
      <c r="IOQ10" s="44"/>
      <c r="IOR10" s="44"/>
      <c r="IOS10" s="44"/>
      <c r="IOT10" s="44"/>
      <c r="IOU10" s="44"/>
      <c r="IOV10" s="44"/>
      <c r="IOW10" s="44"/>
      <c r="IOX10" s="44"/>
      <c r="IOY10" s="44"/>
      <c r="IOZ10" s="44"/>
      <c r="IPA10" s="44"/>
      <c r="IPB10" s="44"/>
      <c r="IPC10" s="44"/>
      <c r="IPD10" s="44"/>
      <c r="IPE10" s="44"/>
      <c r="IPF10" s="44"/>
      <c r="IPG10" s="44"/>
      <c r="IPH10" s="44"/>
      <c r="IPI10" s="44"/>
      <c r="IPJ10" s="44"/>
      <c r="IPK10" s="44"/>
      <c r="IPL10" s="44"/>
      <c r="IPM10" s="44"/>
      <c r="IPN10" s="44"/>
      <c r="IPO10" s="44"/>
      <c r="IPP10" s="44"/>
      <c r="IPQ10" s="44"/>
      <c r="IPR10" s="44"/>
      <c r="IPS10" s="44"/>
      <c r="IPT10" s="44"/>
      <c r="IPU10" s="44"/>
      <c r="IPV10" s="44"/>
      <c r="IPW10" s="44"/>
      <c r="IPX10" s="44"/>
      <c r="IPY10" s="44"/>
      <c r="IPZ10" s="44"/>
      <c r="IQA10" s="44"/>
      <c r="IQB10" s="44"/>
      <c r="IQC10" s="44"/>
      <c r="IQD10" s="44"/>
      <c r="IQE10" s="44"/>
      <c r="IQF10" s="44"/>
      <c r="IQG10" s="44"/>
      <c r="IQH10" s="44"/>
      <c r="IQI10" s="44"/>
      <c r="IQJ10" s="44"/>
      <c r="IQK10" s="44"/>
      <c r="IQL10" s="44"/>
      <c r="IQM10" s="44"/>
      <c r="IQN10" s="44"/>
      <c r="IQO10" s="44"/>
      <c r="IQP10" s="44"/>
      <c r="IQQ10" s="44"/>
      <c r="IQR10" s="44"/>
      <c r="IQS10" s="44"/>
      <c r="IQT10" s="44"/>
      <c r="IQU10" s="44"/>
      <c r="IQV10" s="44"/>
      <c r="IQW10" s="44"/>
      <c r="IQX10" s="44"/>
      <c r="IQY10" s="44"/>
      <c r="IQZ10" s="44"/>
      <c r="IRA10" s="44"/>
      <c r="IRB10" s="44"/>
      <c r="IRC10" s="44"/>
      <c r="IRD10" s="44"/>
      <c r="IRE10" s="44"/>
      <c r="IRF10" s="44"/>
      <c r="IRG10" s="44"/>
      <c r="IRH10" s="44"/>
      <c r="IRI10" s="44"/>
      <c r="IRJ10" s="44"/>
      <c r="IRK10" s="44"/>
      <c r="IRL10" s="44"/>
      <c r="IRM10" s="44"/>
      <c r="IRN10" s="44"/>
      <c r="IRO10" s="44"/>
      <c r="IRP10" s="44"/>
      <c r="IRQ10" s="44"/>
      <c r="IRR10" s="44"/>
      <c r="IRS10" s="44"/>
      <c r="IRT10" s="44"/>
      <c r="IRU10" s="44"/>
      <c r="IRV10" s="44"/>
      <c r="IRW10" s="44"/>
      <c r="IRX10" s="44"/>
      <c r="IRY10" s="44"/>
      <c r="IRZ10" s="44"/>
      <c r="ISA10" s="44"/>
      <c r="ISB10" s="44"/>
      <c r="ISC10" s="44"/>
      <c r="ISD10" s="44"/>
      <c r="ISE10" s="44"/>
      <c r="ISF10" s="44"/>
      <c r="ISG10" s="44"/>
      <c r="ISH10" s="44"/>
      <c r="ISI10" s="44"/>
      <c r="ISJ10" s="44"/>
      <c r="ISK10" s="44"/>
      <c r="ISL10" s="44"/>
      <c r="ISM10" s="44"/>
      <c r="ISN10" s="44"/>
      <c r="ISO10" s="44"/>
      <c r="ISP10" s="44"/>
      <c r="ISQ10" s="44"/>
      <c r="ISR10" s="44"/>
      <c r="ISS10" s="44"/>
      <c r="IST10" s="44"/>
      <c r="ISU10" s="44"/>
      <c r="ISV10" s="44"/>
      <c r="ISW10" s="44"/>
      <c r="ISX10" s="44"/>
      <c r="ISY10" s="44"/>
      <c r="ISZ10" s="44"/>
      <c r="ITA10" s="44"/>
      <c r="ITB10" s="44"/>
      <c r="ITC10" s="44"/>
      <c r="ITD10" s="44"/>
      <c r="ITE10" s="44"/>
      <c r="ITF10" s="44"/>
      <c r="ITG10" s="44"/>
      <c r="ITH10" s="44"/>
      <c r="ITI10" s="44"/>
      <c r="ITJ10" s="44"/>
      <c r="ITK10" s="44"/>
      <c r="ITL10" s="44"/>
      <c r="ITM10" s="44"/>
      <c r="ITN10" s="44"/>
      <c r="ITO10" s="44"/>
      <c r="ITP10" s="44"/>
      <c r="ITQ10" s="44"/>
      <c r="ITR10" s="44"/>
      <c r="ITS10" s="44"/>
      <c r="ITT10" s="44"/>
      <c r="ITU10" s="44"/>
      <c r="ITV10" s="44"/>
      <c r="ITW10" s="44"/>
      <c r="ITX10" s="44"/>
      <c r="ITY10" s="44"/>
      <c r="ITZ10" s="44"/>
      <c r="IUA10" s="44"/>
      <c r="IUB10" s="44"/>
      <c r="IUC10" s="44"/>
      <c r="IUD10" s="44"/>
      <c r="IUE10" s="44"/>
      <c r="IUF10" s="44"/>
      <c r="IUG10" s="44"/>
      <c r="IUH10" s="44"/>
      <c r="IUI10" s="44"/>
      <c r="IUJ10" s="44"/>
      <c r="IUK10" s="44"/>
      <c r="IUL10" s="44"/>
      <c r="IUM10" s="44"/>
      <c r="IUN10" s="44"/>
      <c r="IUO10" s="44"/>
      <c r="IUP10" s="44"/>
      <c r="IUQ10" s="44"/>
      <c r="IUR10" s="44"/>
      <c r="IUS10" s="44"/>
      <c r="IUT10" s="44"/>
      <c r="IUU10" s="44"/>
      <c r="IUV10" s="44"/>
      <c r="IUW10" s="44"/>
      <c r="IUX10" s="44"/>
      <c r="IUY10" s="44"/>
      <c r="IUZ10" s="44"/>
      <c r="IVA10" s="44"/>
      <c r="IVB10" s="44"/>
      <c r="IVC10" s="44"/>
      <c r="IVD10" s="44"/>
      <c r="IVE10" s="44"/>
      <c r="IVF10" s="44"/>
      <c r="IVG10" s="44"/>
      <c r="IVH10" s="44"/>
      <c r="IVI10" s="44"/>
      <c r="IVJ10" s="44"/>
      <c r="IVK10" s="44"/>
      <c r="IVL10" s="44"/>
      <c r="IVM10" s="44"/>
      <c r="IVN10" s="44"/>
      <c r="IVO10" s="44"/>
      <c r="IVP10" s="44"/>
      <c r="IVQ10" s="44"/>
      <c r="IVR10" s="44"/>
      <c r="IVS10" s="44"/>
      <c r="IVT10" s="44"/>
      <c r="IVU10" s="44"/>
      <c r="IVV10" s="44"/>
      <c r="IVW10" s="44"/>
      <c r="IVX10" s="44"/>
      <c r="IVY10" s="44"/>
      <c r="IVZ10" s="44"/>
      <c r="IWA10" s="44"/>
      <c r="IWB10" s="44"/>
      <c r="IWC10" s="44"/>
      <c r="IWD10" s="44"/>
      <c r="IWE10" s="44"/>
      <c r="IWF10" s="44"/>
      <c r="IWG10" s="44"/>
      <c r="IWH10" s="44"/>
      <c r="IWI10" s="44"/>
      <c r="IWJ10" s="44"/>
      <c r="IWK10" s="44"/>
      <c r="IWL10" s="44"/>
      <c r="IWM10" s="44"/>
      <c r="IWN10" s="44"/>
      <c r="IWO10" s="44"/>
      <c r="IWP10" s="44"/>
      <c r="IWQ10" s="44"/>
      <c r="IWR10" s="44"/>
      <c r="IWS10" s="44"/>
      <c r="IWT10" s="44"/>
      <c r="IWU10" s="44"/>
      <c r="IWV10" s="44"/>
      <c r="IWW10" s="44"/>
      <c r="IWX10" s="44"/>
      <c r="IWY10" s="44"/>
      <c r="IWZ10" s="44"/>
      <c r="IXA10" s="44"/>
      <c r="IXB10" s="44"/>
      <c r="IXC10" s="44"/>
      <c r="IXD10" s="44"/>
      <c r="IXE10" s="44"/>
      <c r="IXF10" s="44"/>
      <c r="IXG10" s="44"/>
      <c r="IXH10" s="44"/>
      <c r="IXI10" s="44"/>
      <c r="IXJ10" s="44"/>
      <c r="IXK10" s="44"/>
      <c r="IXL10" s="44"/>
      <c r="IXM10" s="44"/>
      <c r="IXN10" s="44"/>
      <c r="IXO10" s="44"/>
      <c r="IXP10" s="44"/>
      <c r="IXQ10" s="44"/>
      <c r="IXR10" s="44"/>
      <c r="IXS10" s="44"/>
      <c r="IXT10" s="44"/>
      <c r="IXU10" s="44"/>
      <c r="IXV10" s="44"/>
      <c r="IXW10" s="44"/>
      <c r="IXX10" s="44"/>
      <c r="IXY10" s="44"/>
      <c r="IXZ10" s="44"/>
      <c r="IYA10" s="44"/>
      <c r="IYB10" s="44"/>
      <c r="IYC10" s="44"/>
      <c r="IYD10" s="44"/>
      <c r="IYE10" s="44"/>
      <c r="IYF10" s="44"/>
      <c r="IYG10" s="44"/>
      <c r="IYH10" s="44"/>
      <c r="IYI10" s="44"/>
      <c r="IYJ10" s="44"/>
      <c r="IYK10" s="44"/>
      <c r="IYL10" s="44"/>
      <c r="IYM10" s="44"/>
      <c r="IYN10" s="44"/>
      <c r="IYO10" s="44"/>
      <c r="IYP10" s="44"/>
      <c r="IYQ10" s="44"/>
      <c r="IYR10" s="44"/>
      <c r="IYS10" s="44"/>
      <c r="IYT10" s="44"/>
      <c r="IYU10" s="44"/>
      <c r="IYV10" s="44"/>
      <c r="IYW10" s="44"/>
      <c r="IYX10" s="44"/>
      <c r="IYY10" s="44"/>
      <c r="IYZ10" s="44"/>
      <c r="IZA10" s="44"/>
      <c r="IZB10" s="44"/>
      <c r="IZC10" s="44"/>
      <c r="IZD10" s="44"/>
      <c r="IZE10" s="44"/>
      <c r="IZF10" s="44"/>
      <c r="IZG10" s="44"/>
      <c r="IZH10" s="44"/>
      <c r="IZI10" s="44"/>
      <c r="IZJ10" s="44"/>
      <c r="IZK10" s="44"/>
      <c r="IZL10" s="44"/>
      <c r="IZM10" s="44"/>
      <c r="IZN10" s="44"/>
      <c r="IZO10" s="44"/>
      <c r="IZP10" s="44"/>
      <c r="IZQ10" s="44"/>
      <c r="IZR10" s="44"/>
      <c r="IZS10" s="44"/>
      <c r="IZT10" s="44"/>
      <c r="IZU10" s="44"/>
      <c r="IZV10" s="44"/>
      <c r="IZW10" s="44"/>
      <c r="IZX10" s="44"/>
      <c r="IZY10" s="44"/>
      <c r="IZZ10" s="44"/>
      <c r="JAA10" s="44"/>
      <c r="JAB10" s="44"/>
      <c r="JAC10" s="44"/>
      <c r="JAD10" s="44"/>
      <c r="JAE10" s="44"/>
      <c r="JAF10" s="44"/>
      <c r="JAG10" s="44"/>
      <c r="JAH10" s="44"/>
      <c r="JAI10" s="44"/>
      <c r="JAJ10" s="44"/>
      <c r="JAK10" s="44"/>
      <c r="JAL10" s="44"/>
      <c r="JAM10" s="44"/>
      <c r="JAN10" s="44"/>
      <c r="JAO10" s="44"/>
      <c r="JAP10" s="44"/>
      <c r="JAQ10" s="44"/>
      <c r="JAR10" s="44"/>
      <c r="JAS10" s="44"/>
      <c r="JAT10" s="44"/>
      <c r="JAU10" s="44"/>
      <c r="JAV10" s="44"/>
      <c r="JAW10" s="44"/>
      <c r="JAX10" s="44"/>
      <c r="JAY10" s="44"/>
      <c r="JAZ10" s="44"/>
      <c r="JBA10" s="44"/>
      <c r="JBB10" s="44"/>
      <c r="JBC10" s="44"/>
      <c r="JBD10" s="44"/>
      <c r="JBE10" s="44"/>
      <c r="JBF10" s="44"/>
      <c r="JBG10" s="44"/>
      <c r="JBH10" s="44"/>
      <c r="JBI10" s="44"/>
      <c r="JBJ10" s="44"/>
      <c r="JBK10" s="44"/>
      <c r="JBL10" s="44"/>
      <c r="JBM10" s="44"/>
      <c r="JBN10" s="44"/>
      <c r="JBO10" s="44"/>
      <c r="JBP10" s="44"/>
      <c r="JBQ10" s="44"/>
      <c r="JBR10" s="44"/>
      <c r="JBS10" s="44"/>
      <c r="JBT10" s="44"/>
      <c r="JBU10" s="44"/>
      <c r="JBV10" s="44"/>
      <c r="JBW10" s="44"/>
      <c r="JBX10" s="44"/>
      <c r="JBY10" s="44"/>
      <c r="JBZ10" s="44"/>
      <c r="JCA10" s="44"/>
      <c r="JCB10" s="44"/>
      <c r="JCC10" s="44"/>
      <c r="JCD10" s="44"/>
      <c r="JCE10" s="44"/>
      <c r="JCF10" s="44"/>
      <c r="JCG10" s="44"/>
      <c r="JCH10" s="44"/>
      <c r="JCI10" s="44"/>
      <c r="JCJ10" s="44"/>
      <c r="JCK10" s="44"/>
      <c r="JCL10" s="44"/>
      <c r="JCM10" s="44"/>
      <c r="JCN10" s="44"/>
      <c r="JCO10" s="44"/>
      <c r="JCP10" s="44"/>
      <c r="JCQ10" s="44"/>
      <c r="JCR10" s="44"/>
      <c r="JCS10" s="44"/>
      <c r="JCT10" s="44"/>
      <c r="JCU10" s="44"/>
      <c r="JCV10" s="44"/>
      <c r="JCW10" s="44"/>
      <c r="JCX10" s="44"/>
      <c r="JCY10" s="44"/>
      <c r="JCZ10" s="44"/>
      <c r="JDA10" s="44"/>
      <c r="JDB10" s="44"/>
      <c r="JDC10" s="44"/>
      <c r="JDD10" s="44"/>
      <c r="JDE10" s="44"/>
      <c r="JDF10" s="44"/>
      <c r="JDG10" s="44"/>
      <c r="JDH10" s="44"/>
      <c r="JDI10" s="44"/>
      <c r="JDJ10" s="44"/>
      <c r="JDK10" s="44"/>
      <c r="JDL10" s="44"/>
      <c r="JDM10" s="44"/>
      <c r="JDN10" s="44"/>
      <c r="JDO10" s="44"/>
      <c r="JDP10" s="44"/>
      <c r="JDQ10" s="44"/>
      <c r="JDR10" s="44"/>
      <c r="JDS10" s="44"/>
      <c r="JDT10" s="44"/>
      <c r="JDU10" s="44"/>
      <c r="JDV10" s="44"/>
      <c r="JDW10" s="44"/>
      <c r="JDX10" s="44"/>
      <c r="JDY10" s="44"/>
      <c r="JDZ10" s="44"/>
      <c r="JEA10" s="44"/>
      <c r="JEB10" s="44"/>
      <c r="JEC10" s="44"/>
      <c r="JED10" s="44"/>
      <c r="JEE10" s="44"/>
      <c r="JEF10" s="44"/>
      <c r="JEG10" s="44"/>
      <c r="JEH10" s="44"/>
      <c r="JEI10" s="44"/>
      <c r="JEJ10" s="44"/>
      <c r="JEK10" s="44"/>
      <c r="JEL10" s="44"/>
      <c r="JEM10" s="44"/>
      <c r="JEN10" s="44"/>
      <c r="JEO10" s="44"/>
      <c r="JEP10" s="44"/>
      <c r="JEQ10" s="44"/>
      <c r="JER10" s="44"/>
      <c r="JES10" s="44"/>
      <c r="JET10" s="44"/>
      <c r="JEU10" s="44"/>
      <c r="JEV10" s="44"/>
      <c r="JEW10" s="44"/>
      <c r="JEX10" s="44"/>
      <c r="JEY10" s="44"/>
      <c r="JEZ10" s="44"/>
      <c r="JFA10" s="44"/>
      <c r="JFB10" s="44"/>
      <c r="JFC10" s="44"/>
      <c r="JFD10" s="44"/>
      <c r="JFE10" s="44"/>
      <c r="JFF10" s="44"/>
      <c r="JFG10" s="44"/>
      <c r="JFH10" s="44"/>
      <c r="JFI10" s="44"/>
      <c r="JFJ10" s="44"/>
      <c r="JFK10" s="44"/>
      <c r="JFL10" s="44"/>
      <c r="JFM10" s="44"/>
      <c r="JFN10" s="44"/>
      <c r="JFO10" s="44"/>
      <c r="JFP10" s="44"/>
      <c r="JFQ10" s="44"/>
      <c r="JFR10" s="44"/>
      <c r="JFS10" s="44"/>
      <c r="JFT10" s="44"/>
      <c r="JFU10" s="44"/>
      <c r="JFV10" s="44"/>
      <c r="JFW10" s="44"/>
      <c r="JFX10" s="44"/>
      <c r="JFY10" s="44"/>
      <c r="JFZ10" s="44"/>
      <c r="JGA10" s="44"/>
      <c r="JGB10" s="44"/>
      <c r="JGC10" s="44"/>
      <c r="JGD10" s="44"/>
      <c r="JGE10" s="44"/>
      <c r="JGF10" s="44"/>
      <c r="JGG10" s="44"/>
      <c r="JGH10" s="44"/>
      <c r="JGI10" s="44"/>
      <c r="JGJ10" s="44"/>
      <c r="JGK10" s="44"/>
      <c r="JGL10" s="44"/>
      <c r="JGM10" s="44"/>
      <c r="JGN10" s="44"/>
      <c r="JGO10" s="44"/>
      <c r="JGP10" s="44"/>
      <c r="JGQ10" s="44"/>
      <c r="JGR10" s="44"/>
      <c r="JGS10" s="44"/>
      <c r="JGT10" s="44"/>
      <c r="JGU10" s="44"/>
      <c r="JGV10" s="44"/>
      <c r="JGW10" s="44"/>
      <c r="JGX10" s="44"/>
      <c r="JGY10" s="44"/>
      <c r="JGZ10" s="44"/>
      <c r="JHA10" s="44"/>
      <c r="JHB10" s="44"/>
      <c r="JHC10" s="44"/>
      <c r="JHD10" s="44"/>
      <c r="JHE10" s="44"/>
      <c r="JHF10" s="44"/>
      <c r="JHG10" s="44"/>
      <c r="JHH10" s="44"/>
      <c r="JHI10" s="44"/>
      <c r="JHJ10" s="44"/>
      <c r="JHK10" s="44"/>
      <c r="JHL10" s="44"/>
      <c r="JHM10" s="44"/>
      <c r="JHN10" s="44"/>
      <c r="JHO10" s="44"/>
      <c r="JHP10" s="44"/>
      <c r="JHQ10" s="44"/>
      <c r="JHR10" s="44"/>
      <c r="JHS10" s="44"/>
      <c r="JHT10" s="44"/>
      <c r="JHU10" s="44"/>
      <c r="JHV10" s="44"/>
      <c r="JHW10" s="44"/>
      <c r="JHX10" s="44"/>
      <c r="JHY10" s="44"/>
      <c r="JHZ10" s="44"/>
      <c r="JIA10" s="44"/>
      <c r="JIB10" s="44"/>
      <c r="JIC10" s="44"/>
      <c r="JID10" s="44"/>
      <c r="JIE10" s="44"/>
      <c r="JIF10" s="44"/>
      <c r="JIG10" s="44"/>
      <c r="JIH10" s="44"/>
      <c r="JII10" s="44"/>
      <c r="JIJ10" s="44"/>
      <c r="JIK10" s="44"/>
      <c r="JIL10" s="44"/>
      <c r="JIM10" s="44"/>
      <c r="JIN10" s="44"/>
      <c r="JIO10" s="44"/>
      <c r="JIP10" s="44"/>
      <c r="JIQ10" s="44"/>
      <c r="JIR10" s="44"/>
      <c r="JIS10" s="44"/>
      <c r="JIT10" s="44"/>
      <c r="JIU10" s="44"/>
      <c r="JIV10" s="44"/>
      <c r="JIW10" s="44"/>
      <c r="JIX10" s="44"/>
      <c r="JIY10" s="44"/>
      <c r="JIZ10" s="44"/>
      <c r="JJA10" s="44"/>
      <c r="JJB10" s="44"/>
      <c r="JJC10" s="44"/>
      <c r="JJD10" s="44"/>
      <c r="JJE10" s="44"/>
      <c r="JJF10" s="44"/>
      <c r="JJG10" s="44"/>
      <c r="JJH10" s="44"/>
      <c r="JJI10" s="44"/>
      <c r="JJJ10" s="44"/>
      <c r="JJK10" s="44"/>
      <c r="JJL10" s="44"/>
      <c r="JJM10" s="44"/>
      <c r="JJN10" s="44"/>
      <c r="JJO10" s="44"/>
      <c r="JJP10" s="44"/>
      <c r="JJQ10" s="44"/>
      <c r="JJR10" s="44"/>
      <c r="JJS10" s="44"/>
      <c r="JJT10" s="44"/>
      <c r="JJU10" s="44"/>
      <c r="JJV10" s="44"/>
      <c r="JJW10" s="44"/>
      <c r="JJX10" s="44"/>
      <c r="JJY10" s="44"/>
      <c r="JJZ10" s="44"/>
      <c r="JKA10" s="44"/>
      <c r="JKB10" s="44"/>
      <c r="JKC10" s="44"/>
      <c r="JKD10" s="44"/>
      <c r="JKE10" s="44"/>
      <c r="JKF10" s="44"/>
      <c r="JKG10" s="44"/>
      <c r="JKH10" s="44"/>
      <c r="JKI10" s="44"/>
      <c r="JKJ10" s="44"/>
      <c r="JKK10" s="44"/>
      <c r="JKL10" s="44"/>
      <c r="JKM10" s="44"/>
      <c r="JKN10" s="44"/>
      <c r="JKO10" s="44"/>
      <c r="JKP10" s="44"/>
      <c r="JKQ10" s="44"/>
      <c r="JKR10" s="44"/>
      <c r="JKS10" s="44"/>
      <c r="JKT10" s="44"/>
      <c r="JKU10" s="44"/>
      <c r="JKV10" s="44"/>
      <c r="JKW10" s="44"/>
      <c r="JKX10" s="44"/>
      <c r="JKY10" s="44"/>
      <c r="JKZ10" s="44"/>
      <c r="JLA10" s="44"/>
      <c r="JLB10" s="44"/>
      <c r="JLC10" s="44"/>
      <c r="JLD10" s="44"/>
      <c r="JLE10" s="44"/>
      <c r="JLF10" s="44"/>
      <c r="JLG10" s="44"/>
      <c r="JLH10" s="44"/>
      <c r="JLI10" s="44"/>
      <c r="JLJ10" s="44"/>
      <c r="JLK10" s="44"/>
      <c r="JLL10" s="44"/>
      <c r="JLM10" s="44"/>
      <c r="JLN10" s="44"/>
      <c r="JLO10" s="44"/>
      <c r="JLP10" s="44"/>
      <c r="JLQ10" s="44"/>
      <c r="JLR10" s="44"/>
      <c r="JLS10" s="44"/>
      <c r="JLT10" s="44"/>
      <c r="JLU10" s="44"/>
      <c r="JLV10" s="44"/>
      <c r="JLW10" s="44"/>
      <c r="JLX10" s="44"/>
      <c r="JLY10" s="44"/>
      <c r="JLZ10" s="44"/>
      <c r="JMA10" s="44"/>
      <c r="JMB10" s="44"/>
      <c r="JMC10" s="44"/>
      <c r="JMD10" s="44"/>
      <c r="JME10" s="44"/>
      <c r="JMF10" s="44"/>
      <c r="JMG10" s="44"/>
      <c r="JMH10" s="44"/>
      <c r="JMI10" s="44"/>
      <c r="JMJ10" s="44"/>
      <c r="JMK10" s="44"/>
      <c r="JML10" s="44"/>
      <c r="JMM10" s="44"/>
      <c r="JMN10" s="44"/>
      <c r="JMO10" s="44"/>
      <c r="JMP10" s="44"/>
      <c r="JMQ10" s="44"/>
      <c r="JMR10" s="44"/>
      <c r="JMS10" s="44"/>
      <c r="JMT10" s="44"/>
      <c r="JMU10" s="44"/>
      <c r="JMV10" s="44"/>
      <c r="JMW10" s="44"/>
      <c r="JMX10" s="44"/>
      <c r="JMY10" s="44"/>
      <c r="JMZ10" s="44"/>
      <c r="JNA10" s="44"/>
      <c r="JNB10" s="44"/>
      <c r="JNC10" s="44"/>
      <c r="JND10" s="44"/>
      <c r="JNE10" s="44"/>
      <c r="JNF10" s="44"/>
      <c r="JNG10" s="44"/>
      <c r="JNH10" s="44"/>
      <c r="JNI10" s="44"/>
      <c r="JNJ10" s="44"/>
      <c r="JNK10" s="44"/>
      <c r="JNL10" s="44"/>
      <c r="JNM10" s="44"/>
      <c r="JNN10" s="44"/>
      <c r="JNO10" s="44"/>
      <c r="JNP10" s="44"/>
      <c r="JNQ10" s="44"/>
      <c r="JNR10" s="44"/>
      <c r="JNS10" s="44"/>
      <c r="JNT10" s="44"/>
      <c r="JNU10" s="44"/>
      <c r="JNV10" s="44"/>
      <c r="JNW10" s="44"/>
      <c r="JNX10" s="44"/>
      <c r="JNY10" s="44"/>
      <c r="JNZ10" s="44"/>
      <c r="JOA10" s="44"/>
      <c r="JOB10" s="44"/>
      <c r="JOC10" s="44"/>
      <c r="JOD10" s="44"/>
      <c r="JOE10" s="44"/>
      <c r="JOF10" s="44"/>
      <c r="JOG10" s="44"/>
      <c r="JOH10" s="44"/>
      <c r="JOI10" s="44"/>
      <c r="JOJ10" s="44"/>
      <c r="JOK10" s="44"/>
      <c r="JOL10" s="44"/>
      <c r="JOM10" s="44"/>
      <c r="JON10" s="44"/>
      <c r="JOO10" s="44"/>
      <c r="JOP10" s="44"/>
      <c r="JOQ10" s="44"/>
      <c r="JOR10" s="44"/>
      <c r="JOS10" s="44"/>
      <c r="JOT10" s="44"/>
      <c r="JOU10" s="44"/>
      <c r="JOV10" s="44"/>
      <c r="JOW10" s="44"/>
      <c r="JOX10" s="44"/>
      <c r="JOY10" s="44"/>
      <c r="JOZ10" s="44"/>
      <c r="JPA10" s="44"/>
      <c r="JPB10" s="44"/>
      <c r="JPC10" s="44"/>
      <c r="JPD10" s="44"/>
      <c r="JPE10" s="44"/>
      <c r="JPF10" s="44"/>
      <c r="JPG10" s="44"/>
      <c r="JPH10" s="44"/>
      <c r="JPI10" s="44"/>
      <c r="JPJ10" s="44"/>
      <c r="JPK10" s="44"/>
      <c r="JPL10" s="44"/>
      <c r="JPM10" s="44"/>
      <c r="JPN10" s="44"/>
      <c r="JPO10" s="44"/>
      <c r="JPP10" s="44"/>
      <c r="JPQ10" s="44"/>
      <c r="JPR10" s="44"/>
      <c r="JPS10" s="44"/>
      <c r="JPT10" s="44"/>
      <c r="JPU10" s="44"/>
      <c r="JPV10" s="44"/>
      <c r="JPW10" s="44"/>
      <c r="JPX10" s="44"/>
      <c r="JPY10" s="44"/>
      <c r="JPZ10" s="44"/>
      <c r="JQA10" s="44"/>
      <c r="JQB10" s="44"/>
      <c r="JQC10" s="44"/>
      <c r="JQD10" s="44"/>
      <c r="JQE10" s="44"/>
      <c r="JQF10" s="44"/>
      <c r="JQG10" s="44"/>
      <c r="JQH10" s="44"/>
      <c r="JQI10" s="44"/>
      <c r="JQJ10" s="44"/>
      <c r="JQK10" s="44"/>
      <c r="JQL10" s="44"/>
      <c r="JQM10" s="44"/>
      <c r="JQN10" s="44"/>
      <c r="JQO10" s="44"/>
      <c r="JQP10" s="44"/>
      <c r="JQQ10" s="44"/>
      <c r="JQR10" s="44"/>
      <c r="JQS10" s="44"/>
      <c r="JQT10" s="44"/>
      <c r="JQU10" s="44"/>
      <c r="JQV10" s="44"/>
      <c r="JQW10" s="44"/>
      <c r="JQX10" s="44"/>
      <c r="JQY10" s="44"/>
      <c r="JQZ10" s="44"/>
      <c r="JRA10" s="44"/>
      <c r="JRB10" s="44"/>
      <c r="JRC10" s="44"/>
      <c r="JRD10" s="44"/>
      <c r="JRE10" s="44"/>
      <c r="JRF10" s="44"/>
      <c r="JRG10" s="44"/>
      <c r="JRH10" s="44"/>
      <c r="JRI10" s="44"/>
      <c r="JRJ10" s="44"/>
      <c r="JRK10" s="44"/>
      <c r="JRL10" s="44"/>
      <c r="JRM10" s="44"/>
      <c r="JRN10" s="44"/>
      <c r="JRO10" s="44"/>
      <c r="JRP10" s="44"/>
      <c r="JRQ10" s="44"/>
      <c r="JRR10" s="44"/>
      <c r="JRS10" s="44"/>
      <c r="JRT10" s="44"/>
      <c r="JRU10" s="44"/>
      <c r="JRV10" s="44"/>
      <c r="JRW10" s="44"/>
      <c r="JRX10" s="44"/>
      <c r="JRY10" s="44"/>
      <c r="JRZ10" s="44"/>
      <c r="JSA10" s="44"/>
      <c r="JSB10" s="44"/>
      <c r="JSC10" s="44"/>
      <c r="JSD10" s="44"/>
      <c r="JSE10" s="44"/>
      <c r="JSF10" s="44"/>
      <c r="JSG10" s="44"/>
      <c r="JSH10" s="44"/>
      <c r="JSI10" s="44"/>
      <c r="JSJ10" s="44"/>
      <c r="JSK10" s="44"/>
      <c r="JSL10" s="44"/>
      <c r="JSM10" s="44"/>
      <c r="JSN10" s="44"/>
      <c r="JSO10" s="44"/>
      <c r="JSP10" s="44"/>
      <c r="JSQ10" s="44"/>
      <c r="JSR10" s="44"/>
      <c r="JSS10" s="44"/>
      <c r="JST10" s="44"/>
      <c r="JSU10" s="44"/>
      <c r="JSV10" s="44"/>
      <c r="JSW10" s="44"/>
      <c r="JSX10" s="44"/>
      <c r="JSY10" s="44"/>
      <c r="JSZ10" s="44"/>
      <c r="JTA10" s="44"/>
      <c r="JTB10" s="44"/>
      <c r="JTC10" s="44"/>
      <c r="JTD10" s="44"/>
      <c r="JTE10" s="44"/>
      <c r="JTF10" s="44"/>
      <c r="JTG10" s="44"/>
      <c r="JTH10" s="44"/>
      <c r="JTI10" s="44"/>
      <c r="JTJ10" s="44"/>
      <c r="JTK10" s="44"/>
      <c r="JTL10" s="44"/>
      <c r="JTM10" s="44"/>
      <c r="JTN10" s="44"/>
      <c r="JTO10" s="44"/>
      <c r="JTP10" s="44"/>
      <c r="JTQ10" s="44"/>
      <c r="JTR10" s="44"/>
      <c r="JTS10" s="44"/>
      <c r="JTT10" s="44"/>
      <c r="JTU10" s="44"/>
      <c r="JTV10" s="44"/>
      <c r="JTW10" s="44"/>
      <c r="JTX10" s="44"/>
      <c r="JTY10" s="44"/>
      <c r="JTZ10" s="44"/>
      <c r="JUA10" s="44"/>
      <c r="JUB10" s="44"/>
      <c r="JUC10" s="44"/>
      <c r="JUD10" s="44"/>
      <c r="JUE10" s="44"/>
      <c r="JUF10" s="44"/>
      <c r="JUG10" s="44"/>
      <c r="JUH10" s="44"/>
      <c r="JUI10" s="44"/>
      <c r="JUJ10" s="44"/>
      <c r="JUK10" s="44"/>
      <c r="JUL10" s="44"/>
      <c r="JUM10" s="44"/>
      <c r="JUN10" s="44"/>
      <c r="JUO10" s="44"/>
      <c r="JUP10" s="44"/>
      <c r="JUQ10" s="44"/>
      <c r="JUR10" s="44"/>
      <c r="JUS10" s="44"/>
      <c r="JUT10" s="44"/>
      <c r="JUU10" s="44"/>
      <c r="JUV10" s="44"/>
      <c r="JUW10" s="44"/>
      <c r="JUX10" s="44"/>
      <c r="JUY10" s="44"/>
      <c r="JUZ10" s="44"/>
      <c r="JVA10" s="44"/>
      <c r="JVB10" s="44"/>
      <c r="JVC10" s="44"/>
      <c r="JVD10" s="44"/>
      <c r="JVE10" s="44"/>
      <c r="JVF10" s="44"/>
      <c r="JVG10" s="44"/>
      <c r="JVH10" s="44"/>
      <c r="JVI10" s="44"/>
      <c r="JVJ10" s="44"/>
      <c r="JVK10" s="44"/>
      <c r="JVL10" s="44"/>
      <c r="JVM10" s="44"/>
      <c r="JVN10" s="44"/>
      <c r="JVO10" s="44"/>
      <c r="JVP10" s="44"/>
      <c r="JVQ10" s="44"/>
      <c r="JVR10" s="44"/>
      <c r="JVS10" s="44"/>
      <c r="JVT10" s="44"/>
      <c r="JVU10" s="44"/>
      <c r="JVV10" s="44"/>
      <c r="JVW10" s="44"/>
      <c r="JVX10" s="44"/>
      <c r="JVY10" s="44"/>
      <c r="JVZ10" s="44"/>
      <c r="JWA10" s="44"/>
      <c r="JWB10" s="44"/>
      <c r="JWC10" s="44"/>
      <c r="JWD10" s="44"/>
      <c r="JWE10" s="44"/>
      <c r="JWF10" s="44"/>
      <c r="JWG10" s="44"/>
      <c r="JWH10" s="44"/>
      <c r="JWI10" s="44"/>
      <c r="JWJ10" s="44"/>
      <c r="JWK10" s="44"/>
      <c r="JWL10" s="44"/>
      <c r="JWM10" s="44"/>
      <c r="JWN10" s="44"/>
      <c r="JWO10" s="44"/>
      <c r="JWP10" s="44"/>
      <c r="JWQ10" s="44"/>
      <c r="JWR10" s="44"/>
      <c r="JWS10" s="44"/>
      <c r="JWT10" s="44"/>
      <c r="JWU10" s="44"/>
      <c r="JWV10" s="44"/>
      <c r="JWW10" s="44"/>
      <c r="JWX10" s="44"/>
      <c r="JWY10" s="44"/>
      <c r="JWZ10" s="44"/>
      <c r="JXA10" s="44"/>
      <c r="JXB10" s="44"/>
      <c r="JXC10" s="44"/>
      <c r="JXD10" s="44"/>
      <c r="JXE10" s="44"/>
      <c r="JXF10" s="44"/>
      <c r="JXG10" s="44"/>
      <c r="JXH10" s="44"/>
      <c r="JXI10" s="44"/>
      <c r="JXJ10" s="44"/>
      <c r="JXK10" s="44"/>
      <c r="JXL10" s="44"/>
      <c r="JXM10" s="44"/>
      <c r="JXN10" s="44"/>
      <c r="JXO10" s="44"/>
      <c r="JXP10" s="44"/>
      <c r="JXQ10" s="44"/>
      <c r="JXR10" s="44"/>
      <c r="JXS10" s="44"/>
      <c r="JXT10" s="44"/>
      <c r="JXU10" s="44"/>
      <c r="JXV10" s="44"/>
      <c r="JXW10" s="44"/>
      <c r="JXX10" s="44"/>
      <c r="JXY10" s="44"/>
      <c r="JXZ10" s="44"/>
      <c r="JYA10" s="44"/>
      <c r="JYB10" s="44"/>
      <c r="JYC10" s="44"/>
      <c r="JYD10" s="44"/>
      <c r="JYE10" s="44"/>
      <c r="JYF10" s="44"/>
      <c r="JYG10" s="44"/>
      <c r="JYH10" s="44"/>
      <c r="JYI10" s="44"/>
      <c r="JYJ10" s="44"/>
      <c r="JYK10" s="44"/>
      <c r="JYL10" s="44"/>
      <c r="JYM10" s="44"/>
      <c r="JYN10" s="44"/>
      <c r="JYO10" s="44"/>
      <c r="JYP10" s="44"/>
      <c r="JYQ10" s="44"/>
      <c r="JYR10" s="44"/>
      <c r="JYS10" s="44"/>
      <c r="JYT10" s="44"/>
      <c r="JYU10" s="44"/>
      <c r="JYV10" s="44"/>
      <c r="JYW10" s="44"/>
      <c r="JYX10" s="44"/>
      <c r="JYY10" s="44"/>
      <c r="JYZ10" s="44"/>
      <c r="JZA10" s="44"/>
      <c r="JZB10" s="44"/>
      <c r="JZC10" s="44"/>
      <c r="JZD10" s="44"/>
      <c r="JZE10" s="44"/>
      <c r="JZF10" s="44"/>
      <c r="JZG10" s="44"/>
      <c r="JZH10" s="44"/>
      <c r="JZI10" s="44"/>
      <c r="JZJ10" s="44"/>
      <c r="JZK10" s="44"/>
      <c r="JZL10" s="44"/>
      <c r="JZM10" s="44"/>
      <c r="JZN10" s="44"/>
      <c r="JZO10" s="44"/>
      <c r="JZP10" s="44"/>
      <c r="JZQ10" s="44"/>
      <c r="JZR10" s="44"/>
      <c r="JZS10" s="44"/>
      <c r="JZT10" s="44"/>
      <c r="JZU10" s="44"/>
      <c r="JZV10" s="44"/>
      <c r="JZW10" s="44"/>
      <c r="JZX10" s="44"/>
      <c r="JZY10" s="44"/>
      <c r="JZZ10" s="44"/>
      <c r="KAA10" s="44"/>
      <c r="KAB10" s="44"/>
      <c r="KAC10" s="44"/>
      <c r="KAD10" s="44"/>
      <c r="KAE10" s="44"/>
      <c r="KAF10" s="44"/>
      <c r="KAG10" s="44"/>
      <c r="KAH10" s="44"/>
      <c r="KAI10" s="44"/>
      <c r="KAJ10" s="44"/>
      <c r="KAK10" s="44"/>
      <c r="KAL10" s="44"/>
      <c r="KAM10" s="44"/>
      <c r="KAN10" s="44"/>
      <c r="KAO10" s="44"/>
      <c r="KAP10" s="44"/>
      <c r="KAQ10" s="44"/>
      <c r="KAR10" s="44"/>
      <c r="KAS10" s="44"/>
      <c r="KAT10" s="44"/>
      <c r="KAU10" s="44"/>
      <c r="KAV10" s="44"/>
      <c r="KAW10" s="44"/>
      <c r="KAX10" s="44"/>
      <c r="KAY10" s="44"/>
      <c r="KAZ10" s="44"/>
      <c r="KBA10" s="44"/>
      <c r="KBB10" s="44"/>
      <c r="KBC10" s="44"/>
      <c r="KBD10" s="44"/>
      <c r="KBE10" s="44"/>
      <c r="KBF10" s="44"/>
      <c r="KBG10" s="44"/>
      <c r="KBH10" s="44"/>
      <c r="KBI10" s="44"/>
      <c r="KBJ10" s="44"/>
      <c r="KBK10" s="44"/>
      <c r="KBL10" s="44"/>
      <c r="KBM10" s="44"/>
      <c r="KBN10" s="44"/>
      <c r="KBO10" s="44"/>
      <c r="KBP10" s="44"/>
      <c r="KBQ10" s="44"/>
      <c r="KBR10" s="44"/>
      <c r="KBS10" s="44"/>
      <c r="KBT10" s="44"/>
      <c r="KBU10" s="44"/>
      <c r="KBV10" s="44"/>
      <c r="KBW10" s="44"/>
      <c r="KBX10" s="44"/>
      <c r="KBY10" s="44"/>
      <c r="KBZ10" s="44"/>
      <c r="KCA10" s="44"/>
      <c r="KCB10" s="44"/>
      <c r="KCC10" s="44"/>
      <c r="KCD10" s="44"/>
      <c r="KCE10" s="44"/>
      <c r="KCF10" s="44"/>
      <c r="KCG10" s="44"/>
      <c r="KCH10" s="44"/>
      <c r="KCI10" s="44"/>
      <c r="KCJ10" s="44"/>
      <c r="KCK10" s="44"/>
      <c r="KCL10" s="44"/>
      <c r="KCM10" s="44"/>
      <c r="KCN10" s="44"/>
      <c r="KCO10" s="44"/>
      <c r="KCP10" s="44"/>
      <c r="KCQ10" s="44"/>
      <c r="KCR10" s="44"/>
      <c r="KCS10" s="44"/>
      <c r="KCT10" s="44"/>
      <c r="KCU10" s="44"/>
      <c r="KCV10" s="44"/>
      <c r="KCW10" s="44"/>
      <c r="KCX10" s="44"/>
      <c r="KCY10" s="44"/>
      <c r="KCZ10" s="44"/>
      <c r="KDA10" s="44"/>
      <c r="KDB10" s="44"/>
      <c r="KDC10" s="44"/>
      <c r="KDD10" s="44"/>
      <c r="KDE10" s="44"/>
      <c r="KDF10" s="44"/>
      <c r="KDG10" s="44"/>
      <c r="KDH10" s="44"/>
      <c r="KDI10" s="44"/>
      <c r="KDJ10" s="44"/>
      <c r="KDK10" s="44"/>
      <c r="KDL10" s="44"/>
      <c r="KDM10" s="44"/>
      <c r="KDN10" s="44"/>
      <c r="KDO10" s="44"/>
      <c r="KDP10" s="44"/>
      <c r="KDQ10" s="44"/>
      <c r="KDR10" s="44"/>
      <c r="KDS10" s="44"/>
      <c r="KDT10" s="44"/>
      <c r="KDU10" s="44"/>
      <c r="KDV10" s="44"/>
      <c r="KDW10" s="44"/>
      <c r="KDX10" s="44"/>
      <c r="KDY10" s="44"/>
      <c r="KDZ10" s="44"/>
      <c r="KEA10" s="44"/>
      <c r="KEB10" s="44"/>
      <c r="KEC10" s="44"/>
      <c r="KED10" s="44"/>
      <c r="KEE10" s="44"/>
      <c r="KEF10" s="44"/>
      <c r="KEG10" s="44"/>
      <c r="KEH10" s="44"/>
      <c r="KEI10" s="44"/>
      <c r="KEJ10" s="44"/>
      <c r="KEK10" s="44"/>
      <c r="KEL10" s="44"/>
      <c r="KEM10" s="44"/>
      <c r="KEN10" s="44"/>
      <c r="KEO10" s="44"/>
      <c r="KEP10" s="44"/>
      <c r="KEQ10" s="44"/>
      <c r="KER10" s="44"/>
      <c r="KES10" s="44"/>
      <c r="KET10" s="44"/>
      <c r="KEU10" s="44"/>
      <c r="KEV10" s="44"/>
      <c r="KEW10" s="44"/>
      <c r="KEX10" s="44"/>
      <c r="KEY10" s="44"/>
      <c r="KEZ10" s="44"/>
      <c r="KFA10" s="44"/>
      <c r="KFB10" s="44"/>
      <c r="KFC10" s="44"/>
      <c r="KFD10" s="44"/>
      <c r="KFE10" s="44"/>
      <c r="KFF10" s="44"/>
      <c r="KFG10" s="44"/>
      <c r="KFH10" s="44"/>
      <c r="KFI10" s="44"/>
      <c r="KFJ10" s="44"/>
      <c r="KFK10" s="44"/>
      <c r="KFL10" s="44"/>
      <c r="KFM10" s="44"/>
      <c r="KFN10" s="44"/>
      <c r="KFO10" s="44"/>
      <c r="KFP10" s="44"/>
      <c r="KFQ10" s="44"/>
      <c r="KFR10" s="44"/>
      <c r="KFS10" s="44"/>
      <c r="KFT10" s="44"/>
      <c r="KFU10" s="44"/>
      <c r="KFV10" s="44"/>
      <c r="KFW10" s="44"/>
      <c r="KFX10" s="44"/>
      <c r="KFY10" s="44"/>
      <c r="KFZ10" s="44"/>
      <c r="KGA10" s="44"/>
      <c r="KGB10" s="44"/>
      <c r="KGC10" s="44"/>
      <c r="KGD10" s="44"/>
      <c r="KGE10" s="44"/>
      <c r="KGF10" s="44"/>
      <c r="KGG10" s="44"/>
      <c r="KGH10" s="44"/>
      <c r="KGI10" s="44"/>
      <c r="KGJ10" s="44"/>
      <c r="KGK10" s="44"/>
      <c r="KGL10" s="44"/>
      <c r="KGM10" s="44"/>
      <c r="KGN10" s="44"/>
      <c r="KGO10" s="44"/>
      <c r="KGP10" s="44"/>
      <c r="KGQ10" s="44"/>
      <c r="KGR10" s="44"/>
      <c r="KGS10" s="44"/>
      <c r="KGT10" s="44"/>
      <c r="KGU10" s="44"/>
      <c r="KGV10" s="44"/>
      <c r="KGW10" s="44"/>
      <c r="KGX10" s="44"/>
      <c r="KGY10" s="44"/>
      <c r="KGZ10" s="44"/>
      <c r="KHA10" s="44"/>
      <c r="KHB10" s="44"/>
      <c r="KHC10" s="44"/>
      <c r="KHD10" s="44"/>
      <c r="KHE10" s="44"/>
      <c r="KHF10" s="44"/>
      <c r="KHG10" s="44"/>
      <c r="KHH10" s="44"/>
      <c r="KHI10" s="44"/>
      <c r="KHJ10" s="44"/>
      <c r="KHK10" s="44"/>
      <c r="KHL10" s="44"/>
      <c r="KHM10" s="44"/>
      <c r="KHN10" s="44"/>
      <c r="KHO10" s="44"/>
      <c r="KHP10" s="44"/>
      <c r="KHQ10" s="44"/>
      <c r="KHR10" s="44"/>
      <c r="KHS10" s="44"/>
      <c r="KHT10" s="44"/>
      <c r="KHU10" s="44"/>
      <c r="KHV10" s="44"/>
      <c r="KHW10" s="44"/>
      <c r="KHX10" s="44"/>
      <c r="KHY10" s="44"/>
      <c r="KHZ10" s="44"/>
      <c r="KIA10" s="44"/>
      <c r="KIB10" s="44"/>
      <c r="KIC10" s="44"/>
      <c r="KID10" s="44"/>
      <c r="KIE10" s="44"/>
      <c r="KIF10" s="44"/>
      <c r="KIG10" s="44"/>
      <c r="KIH10" s="44"/>
      <c r="KII10" s="44"/>
      <c r="KIJ10" s="44"/>
      <c r="KIK10" s="44"/>
      <c r="KIL10" s="44"/>
      <c r="KIM10" s="44"/>
      <c r="KIN10" s="44"/>
      <c r="KIO10" s="44"/>
      <c r="KIP10" s="44"/>
      <c r="KIQ10" s="44"/>
      <c r="KIR10" s="44"/>
      <c r="KIS10" s="44"/>
      <c r="KIT10" s="44"/>
      <c r="KIU10" s="44"/>
      <c r="KIV10" s="44"/>
      <c r="KIW10" s="44"/>
      <c r="KIX10" s="44"/>
      <c r="KIY10" s="44"/>
      <c r="KIZ10" s="44"/>
      <c r="KJA10" s="44"/>
      <c r="KJB10" s="44"/>
      <c r="KJC10" s="44"/>
      <c r="KJD10" s="44"/>
      <c r="KJE10" s="44"/>
      <c r="KJF10" s="44"/>
      <c r="KJG10" s="44"/>
      <c r="KJH10" s="44"/>
      <c r="KJI10" s="44"/>
      <c r="KJJ10" s="44"/>
      <c r="KJK10" s="44"/>
      <c r="KJL10" s="44"/>
      <c r="KJM10" s="44"/>
      <c r="KJN10" s="44"/>
      <c r="KJO10" s="44"/>
      <c r="KJP10" s="44"/>
      <c r="KJQ10" s="44"/>
      <c r="KJR10" s="44"/>
      <c r="KJS10" s="44"/>
      <c r="KJT10" s="44"/>
      <c r="KJU10" s="44"/>
      <c r="KJV10" s="44"/>
      <c r="KJW10" s="44"/>
      <c r="KJX10" s="44"/>
      <c r="KJY10" s="44"/>
      <c r="KJZ10" s="44"/>
      <c r="KKA10" s="44"/>
      <c r="KKB10" s="44"/>
      <c r="KKC10" s="44"/>
      <c r="KKD10" s="44"/>
      <c r="KKE10" s="44"/>
      <c r="KKF10" s="44"/>
      <c r="KKG10" s="44"/>
      <c r="KKH10" s="44"/>
      <c r="KKI10" s="44"/>
      <c r="KKJ10" s="44"/>
      <c r="KKK10" s="44"/>
      <c r="KKL10" s="44"/>
      <c r="KKM10" s="44"/>
      <c r="KKN10" s="44"/>
      <c r="KKO10" s="44"/>
      <c r="KKP10" s="44"/>
      <c r="KKQ10" s="44"/>
      <c r="KKR10" s="44"/>
      <c r="KKS10" s="44"/>
      <c r="KKT10" s="44"/>
      <c r="KKU10" s="44"/>
      <c r="KKV10" s="44"/>
      <c r="KKW10" s="44"/>
      <c r="KKX10" s="44"/>
      <c r="KKY10" s="44"/>
      <c r="KKZ10" s="44"/>
      <c r="KLA10" s="44"/>
      <c r="KLB10" s="44"/>
      <c r="KLC10" s="44"/>
      <c r="KLD10" s="44"/>
      <c r="KLE10" s="44"/>
      <c r="KLF10" s="44"/>
      <c r="KLG10" s="44"/>
      <c r="KLH10" s="44"/>
      <c r="KLI10" s="44"/>
      <c r="KLJ10" s="44"/>
      <c r="KLK10" s="44"/>
      <c r="KLL10" s="44"/>
      <c r="KLM10" s="44"/>
      <c r="KLN10" s="44"/>
      <c r="KLO10" s="44"/>
      <c r="KLP10" s="44"/>
      <c r="KLQ10" s="44"/>
      <c r="KLR10" s="44"/>
      <c r="KLS10" s="44"/>
      <c r="KLT10" s="44"/>
      <c r="KLU10" s="44"/>
      <c r="KLV10" s="44"/>
      <c r="KLW10" s="44"/>
      <c r="KLX10" s="44"/>
      <c r="KLY10" s="44"/>
      <c r="KLZ10" s="44"/>
      <c r="KMA10" s="44"/>
      <c r="KMB10" s="44"/>
      <c r="KMC10" s="44"/>
      <c r="KMD10" s="44"/>
      <c r="KME10" s="44"/>
      <c r="KMF10" s="44"/>
      <c r="KMG10" s="44"/>
      <c r="KMH10" s="44"/>
      <c r="KMI10" s="44"/>
      <c r="KMJ10" s="44"/>
      <c r="KMK10" s="44"/>
      <c r="KML10" s="44"/>
      <c r="KMM10" s="44"/>
      <c r="KMN10" s="44"/>
      <c r="KMO10" s="44"/>
      <c r="KMP10" s="44"/>
      <c r="KMQ10" s="44"/>
      <c r="KMR10" s="44"/>
      <c r="KMS10" s="44"/>
      <c r="KMT10" s="44"/>
      <c r="KMU10" s="44"/>
      <c r="KMV10" s="44"/>
      <c r="KMW10" s="44"/>
      <c r="KMX10" s="44"/>
      <c r="KMY10" s="44"/>
      <c r="KMZ10" s="44"/>
      <c r="KNA10" s="44"/>
      <c r="KNB10" s="44"/>
      <c r="KNC10" s="44"/>
      <c r="KND10" s="44"/>
      <c r="KNE10" s="44"/>
      <c r="KNF10" s="44"/>
      <c r="KNG10" s="44"/>
      <c r="KNH10" s="44"/>
      <c r="KNI10" s="44"/>
      <c r="KNJ10" s="44"/>
      <c r="KNK10" s="44"/>
      <c r="KNL10" s="44"/>
      <c r="KNM10" s="44"/>
      <c r="KNN10" s="44"/>
      <c r="KNO10" s="44"/>
      <c r="KNP10" s="44"/>
      <c r="KNQ10" s="44"/>
      <c r="KNR10" s="44"/>
      <c r="KNS10" s="44"/>
      <c r="KNT10" s="44"/>
      <c r="KNU10" s="44"/>
      <c r="KNV10" s="44"/>
      <c r="KNW10" s="44"/>
      <c r="KNX10" s="44"/>
      <c r="KNY10" s="44"/>
      <c r="KNZ10" s="44"/>
      <c r="KOA10" s="44"/>
      <c r="KOB10" s="44"/>
      <c r="KOC10" s="44"/>
      <c r="KOD10" s="44"/>
      <c r="KOE10" s="44"/>
      <c r="KOF10" s="44"/>
      <c r="KOG10" s="44"/>
      <c r="KOH10" s="44"/>
      <c r="KOI10" s="44"/>
      <c r="KOJ10" s="44"/>
      <c r="KOK10" s="44"/>
      <c r="KOL10" s="44"/>
      <c r="KOM10" s="44"/>
      <c r="KON10" s="44"/>
      <c r="KOO10" s="44"/>
      <c r="KOP10" s="44"/>
      <c r="KOQ10" s="44"/>
      <c r="KOR10" s="44"/>
      <c r="KOS10" s="44"/>
      <c r="KOT10" s="44"/>
      <c r="KOU10" s="44"/>
      <c r="KOV10" s="44"/>
      <c r="KOW10" s="44"/>
      <c r="KOX10" s="44"/>
      <c r="KOY10" s="44"/>
      <c r="KOZ10" s="44"/>
      <c r="KPA10" s="44"/>
      <c r="KPB10" s="44"/>
      <c r="KPC10" s="44"/>
      <c r="KPD10" s="44"/>
      <c r="KPE10" s="44"/>
      <c r="KPF10" s="44"/>
      <c r="KPG10" s="44"/>
      <c r="KPH10" s="44"/>
      <c r="KPI10" s="44"/>
      <c r="KPJ10" s="44"/>
      <c r="KPK10" s="44"/>
      <c r="KPL10" s="44"/>
      <c r="KPM10" s="44"/>
      <c r="KPN10" s="44"/>
      <c r="KPO10" s="44"/>
      <c r="KPP10" s="44"/>
      <c r="KPQ10" s="44"/>
      <c r="KPR10" s="44"/>
      <c r="KPS10" s="44"/>
      <c r="KPT10" s="44"/>
      <c r="KPU10" s="44"/>
      <c r="KPV10" s="44"/>
      <c r="KPW10" s="44"/>
      <c r="KPX10" s="44"/>
      <c r="KPY10" s="44"/>
      <c r="KPZ10" s="44"/>
      <c r="KQA10" s="44"/>
      <c r="KQB10" s="44"/>
      <c r="KQC10" s="44"/>
      <c r="KQD10" s="44"/>
      <c r="KQE10" s="44"/>
      <c r="KQF10" s="44"/>
      <c r="KQG10" s="44"/>
      <c r="KQH10" s="44"/>
      <c r="KQI10" s="44"/>
      <c r="KQJ10" s="44"/>
      <c r="KQK10" s="44"/>
      <c r="KQL10" s="44"/>
      <c r="KQM10" s="44"/>
      <c r="KQN10" s="44"/>
      <c r="KQO10" s="44"/>
      <c r="KQP10" s="44"/>
      <c r="KQQ10" s="44"/>
      <c r="KQR10" s="44"/>
      <c r="KQS10" s="44"/>
      <c r="KQT10" s="44"/>
      <c r="KQU10" s="44"/>
      <c r="KQV10" s="44"/>
      <c r="KQW10" s="44"/>
      <c r="KQX10" s="44"/>
      <c r="KQY10" s="44"/>
      <c r="KQZ10" s="44"/>
      <c r="KRA10" s="44"/>
      <c r="KRB10" s="44"/>
      <c r="KRC10" s="44"/>
      <c r="KRD10" s="44"/>
      <c r="KRE10" s="44"/>
      <c r="KRF10" s="44"/>
      <c r="KRG10" s="44"/>
      <c r="KRH10" s="44"/>
      <c r="KRI10" s="44"/>
      <c r="KRJ10" s="44"/>
      <c r="KRK10" s="44"/>
      <c r="KRL10" s="44"/>
      <c r="KRM10" s="44"/>
      <c r="KRN10" s="44"/>
      <c r="KRO10" s="44"/>
      <c r="KRP10" s="44"/>
      <c r="KRQ10" s="44"/>
      <c r="KRR10" s="44"/>
      <c r="KRS10" s="44"/>
      <c r="KRT10" s="44"/>
      <c r="KRU10" s="44"/>
      <c r="KRV10" s="44"/>
      <c r="KRW10" s="44"/>
      <c r="KRX10" s="44"/>
      <c r="KRY10" s="44"/>
      <c r="KRZ10" s="44"/>
      <c r="KSA10" s="44"/>
      <c r="KSB10" s="44"/>
      <c r="KSC10" s="44"/>
      <c r="KSD10" s="44"/>
      <c r="KSE10" s="44"/>
      <c r="KSF10" s="44"/>
      <c r="KSG10" s="44"/>
      <c r="KSH10" s="44"/>
      <c r="KSI10" s="44"/>
      <c r="KSJ10" s="44"/>
      <c r="KSK10" s="44"/>
      <c r="KSL10" s="44"/>
      <c r="KSM10" s="44"/>
      <c r="KSN10" s="44"/>
      <c r="KSO10" s="44"/>
      <c r="KSP10" s="44"/>
      <c r="KSQ10" s="44"/>
      <c r="KSR10" s="44"/>
      <c r="KSS10" s="44"/>
      <c r="KST10" s="44"/>
      <c r="KSU10" s="44"/>
      <c r="KSV10" s="44"/>
      <c r="KSW10" s="44"/>
      <c r="KSX10" s="44"/>
      <c r="KSY10" s="44"/>
      <c r="KSZ10" s="44"/>
      <c r="KTA10" s="44"/>
      <c r="KTB10" s="44"/>
      <c r="KTC10" s="44"/>
      <c r="KTD10" s="44"/>
      <c r="KTE10" s="44"/>
      <c r="KTF10" s="44"/>
      <c r="KTG10" s="44"/>
      <c r="KTH10" s="44"/>
      <c r="KTI10" s="44"/>
      <c r="KTJ10" s="44"/>
      <c r="KTK10" s="44"/>
      <c r="KTL10" s="44"/>
      <c r="KTM10" s="44"/>
      <c r="KTN10" s="44"/>
      <c r="KTO10" s="44"/>
      <c r="KTP10" s="44"/>
      <c r="KTQ10" s="44"/>
      <c r="KTR10" s="44"/>
      <c r="KTS10" s="44"/>
      <c r="KTT10" s="44"/>
      <c r="KTU10" s="44"/>
      <c r="KTV10" s="44"/>
      <c r="KTW10" s="44"/>
      <c r="KTX10" s="44"/>
      <c r="KTY10" s="44"/>
      <c r="KTZ10" s="44"/>
      <c r="KUA10" s="44"/>
      <c r="KUB10" s="44"/>
      <c r="KUC10" s="44"/>
      <c r="KUD10" s="44"/>
      <c r="KUE10" s="44"/>
      <c r="KUF10" s="44"/>
      <c r="KUG10" s="44"/>
      <c r="KUH10" s="44"/>
      <c r="KUI10" s="44"/>
      <c r="KUJ10" s="44"/>
      <c r="KUK10" s="44"/>
      <c r="KUL10" s="44"/>
      <c r="KUM10" s="44"/>
      <c r="KUN10" s="44"/>
      <c r="KUO10" s="44"/>
      <c r="KUP10" s="44"/>
      <c r="KUQ10" s="44"/>
      <c r="KUR10" s="44"/>
      <c r="KUS10" s="44"/>
      <c r="KUT10" s="44"/>
      <c r="KUU10" s="44"/>
      <c r="KUV10" s="44"/>
      <c r="KUW10" s="44"/>
      <c r="KUX10" s="44"/>
      <c r="KUY10" s="44"/>
      <c r="KUZ10" s="44"/>
      <c r="KVA10" s="44"/>
      <c r="KVB10" s="44"/>
      <c r="KVC10" s="44"/>
      <c r="KVD10" s="44"/>
      <c r="KVE10" s="44"/>
      <c r="KVF10" s="44"/>
      <c r="KVG10" s="44"/>
      <c r="KVH10" s="44"/>
      <c r="KVI10" s="44"/>
      <c r="KVJ10" s="44"/>
      <c r="KVK10" s="44"/>
      <c r="KVL10" s="44"/>
      <c r="KVM10" s="44"/>
      <c r="KVN10" s="44"/>
      <c r="KVO10" s="44"/>
      <c r="KVP10" s="44"/>
      <c r="KVQ10" s="44"/>
      <c r="KVR10" s="44"/>
      <c r="KVS10" s="44"/>
      <c r="KVT10" s="44"/>
      <c r="KVU10" s="44"/>
      <c r="KVV10" s="44"/>
      <c r="KVW10" s="44"/>
      <c r="KVX10" s="44"/>
      <c r="KVY10" s="44"/>
      <c r="KVZ10" s="44"/>
      <c r="KWA10" s="44"/>
      <c r="KWB10" s="44"/>
      <c r="KWC10" s="44"/>
      <c r="KWD10" s="44"/>
      <c r="KWE10" s="44"/>
      <c r="KWF10" s="44"/>
      <c r="KWG10" s="44"/>
      <c r="KWH10" s="44"/>
      <c r="KWI10" s="44"/>
      <c r="KWJ10" s="44"/>
      <c r="KWK10" s="44"/>
      <c r="KWL10" s="44"/>
      <c r="KWM10" s="44"/>
      <c r="KWN10" s="44"/>
      <c r="KWO10" s="44"/>
      <c r="KWP10" s="44"/>
      <c r="KWQ10" s="44"/>
      <c r="KWR10" s="44"/>
      <c r="KWS10" s="44"/>
      <c r="KWT10" s="44"/>
      <c r="KWU10" s="44"/>
      <c r="KWV10" s="44"/>
      <c r="KWW10" s="44"/>
      <c r="KWX10" s="44"/>
      <c r="KWY10" s="44"/>
      <c r="KWZ10" s="44"/>
      <c r="KXA10" s="44"/>
      <c r="KXB10" s="44"/>
      <c r="KXC10" s="44"/>
      <c r="KXD10" s="44"/>
      <c r="KXE10" s="44"/>
      <c r="KXF10" s="44"/>
      <c r="KXG10" s="44"/>
      <c r="KXH10" s="44"/>
      <c r="KXI10" s="44"/>
      <c r="KXJ10" s="44"/>
      <c r="KXK10" s="44"/>
      <c r="KXL10" s="44"/>
      <c r="KXM10" s="44"/>
      <c r="KXN10" s="44"/>
      <c r="KXO10" s="44"/>
      <c r="KXP10" s="44"/>
      <c r="KXQ10" s="44"/>
      <c r="KXR10" s="44"/>
      <c r="KXS10" s="44"/>
      <c r="KXT10" s="44"/>
      <c r="KXU10" s="44"/>
      <c r="KXV10" s="44"/>
      <c r="KXW10" s="44"/>
      <c r="KXX10" s="44"/>
      <c r="KXY10" s="44"/>
      <c r="KXZ10" s="44"/>
      <c r="KYA10" s="44"/>
      <c r="KYB10" s="44"/>
      <c r="KYC10" s="44"/>
      <c r="KYD10" s="44"/>
      <c r="KYE10" s="44"/>
      <c r="KYF10" s="44"/>
      <c r="KYG10" s="44"/>
      <c r="KYH10" s="44"/>
      <c r="KYI10" s="44"/>
      <c r="KYJ10" s="44"/>
      <c r="KYK10" s="44"/>
      <c r="KYL10" s="44"/>
      <c r="KYM10" s="44"/>
      <c r="KYN10" s="44"/>
      <c r="KYO10" s="44"/>
      <c r="KYP10" s="44"/>
      <c r="KYQ10" s="44"/>
      <c r="KYR10" s="44"/>
      <c r="KYS10" s="44"/>
      <c r="KYT10" s="44"/>
      <c r="KYU10" s="44"/>
      <c r="KYV10" s="44"/>
      <c r="KYW10" s="44"/>
      <c r="KYX10" s="44"/>
      <c r="KYY10" s="44"/>
      <c r="KYZ10" s="44"/>
      <c r="KZA10" s="44"/>
      <c r="KZB10" s="44"/>
      <c r="KZC10" s="44"/>
      <c r="KZD10" s="44"/>
      <c r="KZE10" s="44"/>
      <c r="KZF10" s="44"/>
      <c r="KZG10" s="44"/>
      <c r="KZH10" s="44"/>
      <c r="KZI10" s="44"/>
      <c r="KZJ10" s="44"/>
      <c r="KZK10" s="44"/>
      <c r="KZL10" s="44"/>
      <c r="KZM10" s="44"/>
      <c r="KZN10" s="44"/>
      <c r="KZO10" s="44"/>
      <c r="KZP10" s="44"/>
      <c r="KZQ10" s="44"/>
      <c r="KZR10" s="44"/>
      <c r="KZS10" s="44"/>
      <c r="KZT10" s="44"/>
      <c r="KZU10" s="44"/>
      <c r="KZV10" s="44"/>
      <c r="KZW10" s="44"/>
      <c r="KZX10" s="44"/>
      <c r="KZY10" s="44"/>
      <c r="KZZ10" s="44"/>
      <c r="LAA10" s="44"/>
      <c r="LAB10" s="44"/>
      <c r="LAC10" s="44"/>
      <c r="LAD10" s="44"/>
      <c r="LAE10" s="44"/>
      <c r="LAF10" s="44"/>
      <c r="LAG10" s="44"/>
      <c r="LAH10" s="44"/>
      <c r="LAI10" s="44"/>
      <c r="LAJ10" s="44"/>
      <c r="LAK10" s="44"/>
      <c r="LAL10" s="44"/>
      <c r="LAM10" s="44"/>
      <c r="LAN10" s="44"/>
      <c r="LAO10" s="44"/>
      <c r="LAP10" s="44"/>
      <c r="LAQ10" s="44"/>
      <c r="LAR10" s="44"/>
      <c r="LAS10" s="44"/>
      <c r="LAT10" s="44"/>
      <c r="LAU10" s="44"/>
      <c r="LAV10" s="44"/>
      <c r="LAW10" s="44"/>
      <c r="LAX10" s="44"/>
      <c r="LAY10" s="44"/>
      <c r="LAZ10" s="44"/>
      <c r="LBA10" s="44"/>
      <c r="LBB10" s="44"/>
      <c r="LBC10" s="44"/>
      <c r="LBD10" s="44"/>
      <c r="LBE10" s="44"/>
      <c r="LBF10" s="44"/>
      <c r="LBG10" s="44"/>
      <c r="LBH10" s="44"/>
      <c r="LBI10" s="44"/>
      <c r="LBJ10" s="44"/>
      <c r="LBK10" s="44"/>
      <c r="LBL10" s="44"/>
      <c r="LBM10" s="44"/>
      <c r="LBN10" s="44"/>
      <c r="LBO10" s="44"/>
      <c r="LBP10" s="44"/>
      <c r="LBQ10" s="44"/>
      <c r="LBR10" s="44"/>
      <c r="LBS10" s="44"/>
      <c r="LBT10" s="44"/>
      <c r="LBU10" s="44"/>
      <c r="LBV10" s="44"/>
      <c r="LBW10" s="44"/>
      <c r="LBX10" s="44"/>
      <c r="LBY10" s="44"/>
      <c r="LBZ10" s="44"/>
      <c r="LCA10" s="44"/>
      <c r="LCB10" s="44"/>
      <c r="LCC10" s="44"/>
      <c r="LCD10" s="44"/>
      <c r="LCE10" s="44"/>
      <c r="LCF10" s="44"/>
      <c r="LCG10" s="44"/>
      <c r="LCH10" s="44"/>
      <c r="LCI10" s="44"/>
      <c r="LCJ10" s="44"/>
      <c r="LCK10" s="44"/>
      <c r="LCL10" s="44"/>
      <c r="LCM10" s="44"/>
      <c r="LCN10" s="44"/>
      <c r="LCO10" s="44"/>
      <c r="LCP10" s="44"/>
      <c r="LCQ10" s="44"/>
      <c r="LCR10" s="44"/>
      <c r="LCS10" s="44"/>
      <c r="LCT10" s="44"/>
      <c r="LCU10" s="44"/>
      <c r="LCV10" s="44"/>
      <c r="LCW10" s="44"/>
      <c r="LCX10" s="44"/>
      <c r="LCY10" s="44"/>
      <c r="LCZ10" s="44"/>
      <c r="LDA10" s="44"/>
      <c r="LDB10" s="44"/>
      <c r="LDC10" s="44"/>
      <c r="LDD10" s="44"/>
      <c r="LDE10" s="44"/>
      <c r="LDF10" s="44"/>
      <c r="LDG10" s="44"/>
      <c r="LDH10" s="44"/>
      <c r="LDI10" s="44"/>
      <c r="LDJ10" s="44"/>
      <c r="LDK10" s="44"/>
      <c r="LDL10" s="44"/>
      <c r="LDM10" s="44"/>
      <c r="LDN10" s="44"/>
      <c r="LDO10" s="44"/>
      <c r="LDP10" s="44"/>
      <c r="LDQ10" s="44"/>
      <c r="LDR10" s="44"/>
      <c r="LDS10" s="44"/>
      <c r="LDT10" s="44"/>
      <c r="LDU10" s="44"/>
      <c r="LDV10" s="44"/>
      <c r="LDW10" s="44"/>
      <c r="LDX10" s="44"/>
      <c r="LDY10" s="44"/>
      <c r="LDZ10" s="44"/>
      <c r="LEA10" s="44"/>
      <c r="LEB10" s="44"/>
      <c r="LEC10" s="44"/>
      <c r="LED10" s="44"/>
      <c r="LEE10" s="44"/>
      <c r="LEF10" s="44"/>
      <c r="LEG10" s="44"/>
      <c r="LEH10" s="44"/>
      <c r="LEI10" s="44"/>
      <c r="LEJ10" s="44"/>
      <c r="LEK10" s="44"/>
      <c r="LEL10" s="44"/>
      <c r="LEM10" s="44"/>
      <c r="LEN10" s="44"/>
      <c r="LEO10" s="44"/>
      <c r="LEP10" s="44"/>
      <c r="LEQ10" s="44"/>
      <c r="LER10" s="44"/>
      <c r="LES10" s="44"/>
      <c r="LET10" s="44"/>
      <c r="LEU10" s="44"/>
      <c r="LEV10" s="44"/>
      <c r="LEW10" s="44"/>
      <c r="LEX10" s="44"/>
      <c r="LEY10" s="44"/>
      <c r="LEZ10" s="44"/>
      <c r="LFA10" s="44"/>
      <c r="LFB10" s="44"/>
      <c r="LFC10" s="44"/>
      <c r="LFD10" s="44"/>
      <c r="LFE10" s="44"/>
      <c r="LFF10" s="44"/>
      <c r="LFG10" s="44"/>
      <c r="LFH10" s="44"/>
      <c r="LFI10" s="44"/>
      <c r="LFJ10" s="44"/>
      <c r="LFK10" s="44"/>
      <c r="LFL10" s="44"/>
      <c r="LFM10" s="44"/>
      <c r="LFN10" s="44"/>
      <c r="LFO10" s="44"/>
      <c r="LFP10" s="44"/>
      <c r="LFQ10" s="44"/>
      <c r="LFR10" s="44"/>
      <c r="LFS10" s="44"/>
      <c r="LFT10" s="44"/>
      <c r="LFU10" s="44"/>
      <c r="LFV10" s="44"/>
      <c r="LFW10" s="44"/>
      <c r="LFX10" s="44"/>
      <c r="LFY10" s="44"/>
      <c r="LFZ10" s="44"/>
      <c r="LGA10" s="44"/>
      <c r="LGB10" s="44"/>
      <c r="LGC10" s="44"/>
      <c r="LGD10" s="44"/>
      <c r="LGE10" s="44"/>
      <c r="LGF10" s="44"/>
      <c r="LGG10" s="44"/>
      <c r="LGH10" s="44"/>
      <c r="LGI10" s="44"/>
      <c r="LGJ10" s="44"/>
      <c r="LGK10" s="44"/>
      <c r="LGL10" s="44"/>
      <c r="LGM10" s="44"/>
      <c r="LGN10" s="44"/>
      <c r="LGO10" s="44"/>
      <c r="LGP10" s="44"/>
      <c r="LGQ10" s="44"/>
      <c r="LGR10" s="44"/>
      <c r="LGS10" s="44"/>
      <c r="LGT10" s="44"/>
      <c r="LGU10" s="44"/>
      <c r="LGV10" s="44"/>
      <c r="LGW10" s="44"/>
      <c r="LGX10" s="44"/>
      <c r="LGY10" s="44"/>
      <c r="LGZ10" s="44"/>
      <c r="LHA10" s="44"/>
      <c r="LHB10" s="44"/>
      <c r="LHC10" s="44"/>
      <c r="LHD10" s="44"/>
      <c r="LHE10" s="44"/>
      <c r="LHF10" s="44"/>
      <c r="LHG10" s="44"/>
      <c r="LHH10" s="44"/>
      <c r="LHI10" s="44"/>
      <c r="LHJ10" s="44"/>
      <c r="LHK10" s="44"/>
      <c r="LHL10" s="44"/>
      <c r="LHM10" s="44"/>
      <c r="LHN10" s="44"/>
      <c r="LHO10" s="44"/>
      <c r="LHP10" s="44"/>
      <c r="LHQ10" s="44"/>
      <c r="LHR10" s="44"/>
      <c r="LHS10" s="44"/>
      <c r="LHT10" s="44"/>
      <c r="LHU10" s="44"/>
      <c r="LHV10" s="44"/>
      <c r="LHW10" s="44"/>
      <c r="LHX10" s="44"/>
      <c r="LHY10" s="44"/>
      <c r="LHZ10" s="44"/>
      <c r="LIA10" s="44"/>
      <c r="LIB10" s="44"/>
      <c r="LIC10" s="44"/>
      <c r="LID10" s="44"/>
      <c r="LIE10" s="44"/>
      <c r="LIF10" s="44"/>
      <c r="LIG10" s="44"/>
      <c r="LIH10" s="44"/>
      <c r="LII10" s="44"/>
      <c r="LIJ10" s="44"/>
      <c r="LIK10" s="44"/>
      <c r="LIL10" s="44"/>
      <c r="LIM10" s="44"/>
      <c r="LIN10" s="44"/>
      <c r="LIO10" s="44"/>
      <c r="LIP10" s="44"/>
      <c r="LIQ10" s="44"/>
      <c r="LIR10" s="44"/>
      <c r="LIS10" s="44"/>
      <c r="LIT10" s="44"/>
      <c r="LIU10" s="44"/>
      <c r="LIV10" s="44"/>
      <c r="LIW10" s="44"/>
      <c r="LIX10" s="44"/>
      <c r="LIY10" s="44"/>
      <c r="LIZ10" s="44"/>
      <c r="LJA10" s="44"/>
      <c r="LJB10" s="44"/>
      <c r="LJC10" s="44"/>
      <c r="LJD10" s="44"/>
      <c r="LJE10" s="44"/>
      <c r="LJF10" s="44"/>
      <c r="LJG10" s="44"/>
      <c r="LJH10" s="44"/>
      <c r="LJI10" s="44"/>
      <c r="LJJ10" s="44"/>
      <c r="LJK10" s="44"/>
      <c r="LJL10" s="44"/>
      <c r="LJM10" s="44"/>
      <c r="LJN10" s="44"/>
      <c r="LJO10" s="44"/>
      <c r="LJP10" s="44"/>
      <c r="LJQ10" s="44"/>
      <c r="LJR10" s="44"/>
      <c r="LJS10" s="44"/>
      <c r="LJT10" s="44"/>
      <c r="LJU10" s="44"/>
      <c r="LJV10" s="44"/>
      <c r="LJW10" s="44"/>
      <c r="LJX10" s="44"/>
      <c r="LJY10" s="44"/>
      <c r="LJZ10" s="44"/>
      <c r="LKA10" s="44"/>
      <c r="LKB10" s="44"/>
      <c r="LKC10" s="44"/>
      <c r="LKD10" s="44"/>
      <c r="LKE10" s="44"/>
      <c r="LKF10" s="44"/>
      <c r="LKG10" s="44"/>
      <c r="LKH10" s="44"/>
      <c r="LKI10" s="44"/>
      <c r="LKJ10" s="44"/>
      <c r="LKK10" s="44"/>
      <c r="LKL10" s="44"/>
      <c r="LKM10" s="44"/>
      <c r="LKN10" s="44"/>
      <c r="LKO10" s="44"/>
      <c r="LKP10" s="44"/>
      <c r="LKQ10" s="44"/>
      <c r="LKR10" s="44"/>
      <c r="LKS10" s="44"/>
      <c r="LKT10" s="44"/>
      <c r="LKU10" s="44"/>
      <c r="LKV10" s="44"/>
      <c r="LKW10" s="44"/>
      <c r="LKX10" s="44"/>
      <c r="LKY10" s="44"/>
      <c r="LKZ10" s="44"/>
      <c r="LLA10" s="44"/>
      <c r="LLB10" s="44"/>
      <c r="LLC10" s="44"/>
      <c r="LLD10" s="44"/>
      <c r="LLE10" s="44"/>
      <c r="LLF10" s="44"/>
      <c r="LLG10" s="44"/>
      <c r="LLH10" s="44"/>
      <c r="LLI10" s="44"/>
      <c r="LLJ10" s="44"/>
      <c r="LLK10" s="44"/>
      <c r="LLL10" s="44"/>
      <c r="LLM10" s="44"/>
      <c r="LLN10" s="44"/>
      <c r="LLO10" s="44"/>
      <c r="LLP10" s="44"/>
      <c r="LLQ10" s="44"/>
      <c r="LLR10" s="44"/>
      <c r="LLS10" s="44"/>
      <c r="LLT10" s="44"/>
      <c r="LLU10" s="44"/>
      <c r="LLV10" s="44"/>
      <c r="LLW10" s="44"/>
      <c r="LLX10" s="44"/>
      <c r="LLY10" s="44"/>
      <c r="LLZ10" s="44"/>
      <c r="LMA10" s="44"/>
      <c r="LMB10" s="44"/>
      <c r="LMC10" s="44"/>
      <c r="LMD10" s="44"/>
      <c r="LME10" s="44"/>
      <c r="LMF10" s="44"/>
      <c r="LMG10" s="44"/>
      <c r="LMH10" s="44"/>
      <c r="LMI10" s="44"/>
      <c r="LMJ10" s="44"/>
      <c r="LMK10" s="44"/>
      <c r="LML10" s="44"/>
      <c r="LMM10" s="44"/>
      <c r="LMN10" s="44"/>
      <c r="LMO10" s="44"/>
      <c r="LMP10" s="44"/>
      <c r="LMQ10" s="44"/>
      <c r="LMR10" s="44"/>
      <c r="LMS10" s="44"/>
      <c r="LMT10" s="44"/>
      <c r="LMU10" s="44"/>
      <c r="LMV10" s="44"/>
      <c r="LMW10" s="44"/>
      <c r="LMX10" s="44"/>
      <c r="LMY10" s="44"/>
      <c r="LMZ10" s="44"/>
      <c r="LNA10" s="44"/>
      <c r="LNB10" s="44"/>
      <c r="LNC10" s="44"/>
      <c r="LND10" s="44"/>
      <c r="LNE10" s="44"/>
      <c r="LNF10" s="44"/>
      <c r="LNG10" s="44"/>
      <c r="LNH10" s="44"/>
      <c r="LNI10" s="44"/>
      <c r="LNJ10" s="44"/>
      <c r="LNK10" s="44"/>
      <c r="LNL10" s="44"/>
      <c r="LNM10" s="44"/>
      <c r="LNN10" s="44"/>
      <c r="LNO10" s="44"/>
      <c r="LNP10" s="44"/>
      <c r="LNQ10" s="44"/>
      <c r="LNR10" s="44"/>
      <c r="LNS10" s="44"/>
      <c r="LNT10" s="44"/>
      <c r="LNU10" s="44"/>
      <c r="LNV10" s="44"/>
      <c r="LNW10" s="44"/>
      <c r="LNX10" s="44"/>
      <c r="LNY10" s="44"/>
      <c r="LNZ10" s="44"/>
      <c r="LOA10" s="44"/>
      <c r="LOB10" s="44"/>
      <c r="LOC10" s="44"/>
      <c r="LOD10" s="44"/>
      <c r="LOE10" s="44"/>
      <c r="LOF10" s="44"/>
      <c r="LOG10" s="44"/>
      <c r="LOH10" s="44"/>
      <c r="LOI10" s="44"/>
      <c r="LOJ10" s="44"/>
      <c r="LOK10" s="44"/>
      <c r="LOL10" s="44"/>
      <c r="LOM10" s="44"/>
      <c r="LON10" s="44"/>
      <c r="LOO10" s="44"/>
      <c r="LOP10" s="44"/>
      <c r="LOQ10" s="44"/>
      <c r="LOR10" s="44"/>
      <c r="LOS10" s="44"/>
      <c r="LOT10" s="44"/>
      <c r="LOU10" s="44"/>
      <c r="LOV10" s="44"/>
      <c r="LOW10" s="44"/>
      <c r="LOX10" s="44"/>
      <c r="LOY10" s="44"/>
      <c r="LOZ10" s="44"/>
      <c r="LPA10" s="44"/>
      <c r="LPB10" s="44"/>
      <c r="LPC10" s="44"/>
      <c r="LPD10" s="44"/>
      <c r="LPE10" s="44"/>
      <c r="LPF10" s="44"/>
      <c r="LPG10" s="44"/>
      <c r="LPH10" s="44"/>
      <c r="LPI10" s="44"/>
      <c r="LPJ10" s="44"/>
      <c r="LPK10" s="44"/>
      <c r="LPL10" s="44"/>
      <c r="LPM10" s="44"/>
      <c r="LPN10" s="44"/>
      <c r="LPO10" s="44"/>
      <c r="LPP10" s="44"/>
      <c r="LPQ10" s="44"/>
      <c r="LPR10" s="44"/>
      <c r="LPS10" s="44"/>
      <c r="LPT10" s="44"/>
      <c r="LPU10" s="44"/>
      <c r="LPV10" s="44"/>
      <c r="LPW10" s="44"/>
      <c r="LPX10" s="44"/>
      <c r="LPY10" s="44"/>
      <c r="LPZ10" s="44"/>
      <c r="LQA10" s="44"/>
      <c r="LQB10" s="44"/>
      <c r="LQC10" s="44"/>
      <c r="LQD10" s="44"/>
      <c r="LQE10" s="44"/>
      <c r="LQF10" s="44"/>
      <c r="LQG10" s="44"/>
      <c r="LQH10" s="44"/>
      <c r="LQI10" s="44"/>
      <c r="LQJ10" s="44"/>
      <c r="LQK10" s="44"/>
      <c r="LQL10" s="44"/>
      <c r="LQM10" s="44"/>
      <c r="LQN10" s="44"/>
      <c r="LQO10" s="44"/>
      <c r="LQP10" s="44"/>
      <c r="LQQ10" s="44"/>
      <c r="LQR10" s="44"/>
      <c r="LQS10" s="44"/>
      <c r="LQT10" s="44"/>
      <c r="LQU10" s="44"/>
      <c r="LQV10" s="44"/>
      <c r="LQW10" s="44"/>
      <c r="LQX10" s="44"/>
      <c r="LQY10" s="44"/>
      <c r="LQZ10" s="44"/>
      <c r="LRA10" s="44"/>
      <c r="LRB10" s="44"/>
      <c r="LRC10" s="44"/>
      <c r="LRD10" s="44"/>
      <c r="LRE10" s="44"/>
      <c r="LRF10" s="44"/>
      <c r="LRG10" s="44"/>
      <c r="LRH10" s="44"/>
      <c r="LRI10" s="44"/>
      <c r="LRJ10" s="44"/>
      <c r="LRK10" s="44"/>
      <c r="LRL10" s="44"/>
      <c r="LRM10" s="44"/>
      <c r="LRN10" s="44"/>
      <c r="LRO10" s="44"/>
      <c r="LRP10" s="44"/>
      <c r="LRQ10" s="44"/>
      <c r="LRR10" s="44"/>
      <c r="LRS10" s="44"/>
      <c r="LRT10" s="44"/>
      <c r="LRU10" s="44"/>
      <c r="LRV10" s="44"/>
      <c r="LRW10" s="44"/>
      <c r="LRX10" s="44"/>
      <c r="LRY10" s="44"/>
      <c r="LRZ10" s="44"/>
      <c r="LSA10" s="44"/>
      <c r="LSB10" s="44"/>
      <c r="LSC10" s="44"/>
      <c r="LSD10" s="44"/>
      <c r="LSE10" s="44"/>
      <c r="LSF10" s="44"/>
      <c r="LSG10" s="44"/>
      <c r="LSH10" s="44"/>
      <c r="LSI10" s="44"/>
      <c r="LSJ10" s="44"/>
      <c r="LSK10" s="44"/>
      <c r="LSL10" s="44"/>
      <c r="LSM10" s="44"/>
      <c r="LSN10" s="44"/>
      <c r="LSO10" s="44"/>
      <c r="LSP10" s="44"/>
      <c r="LSQ10" s="44"/>
      <c r="LSR10" s="44"/>
      <c r="LSS10" s="44"/>
      <c r="LST10" s="44"/>
      <c r="LSU10" s="44"/>
      <c r="LSV10" s="44"/>
      <c r="LSW10" s="44"/>
      <c r="LSX10" s="44"/>
      <c r="LSY10" s="44"/>
      <c r="LSZ10" s="44"/>
      <c r="LTA10" s="44"/>
      <c r="LTB10" s="44"/>
      <c r="LTC10" s="44"/>
      <c r="LTD10" s="44"/>
      <c r="LTE10" s="44"/>
      <c r="LTF10" s="44"/>
      <c r="LTG10" s="44"/>
      <c r="LTH10" s="44"/>
      <c r="LTI10" s="44"/>
      <c r="LTJ10" s="44"/>
      <c r="LTK10" s="44"/>
      <c r="LTL10" s="44"/>
      <c r="LTM10" s="44"/>
      <c r="LTN10" s="44"/>
      <c r="LTO10" s="44"/>
      <c r="LTP10" s="44"/>
      <c r="LTQ10" s="44"/>
      <c r="LTR10" s="44"/>
      <c r="LTS10" s="44"/>
      <c r="LTT10" s="44"/>
      <c r="LTU10" s="44"/>
      <c r="LTV10" s="44"/>
      <c r="LTW10" s="44"/>
      <c r="LTX10" s="44"/>
      <c r="LTY10" s="44"/>
      <c r="LTZ10" s="44"/>
      <c r="LUA10" s="44"/>
      <c r="LUB10" s="44"/>
      <c r="LUC10" s="44"/>
      <c r="LUD10" s="44"/>
      <c r="LUE10" s="44"/>
      <c r="LUF10" s="44"/>
      <c r="LUG10" s="44"/>
      <c r="LUH10" s="44"/>
      <c r="LUI10" s="44"/>
      <c r="LUJ10" s="44"/>
      <c r="LUK10" s="44"/>
      <c r="LUL10" s="44"/>
      <c r="LUM10" s="44"/>
      <c r="LUN10" s="44"/>
      <c r="LUO10" s="44"/>
      <c r="LUP10" s="44"/>
      <c r="LUQ10" s="44"/>
      <c r="LUR10" s="44"/>
      <c r="LUS10" s="44"/>
      <c r="LUT10" s="44"/>
      <c r="LUU10" s="44"/>
      <c r="LUV10" s="44"/>
      <c r="LUW10" s="44"/>
      <c r="LUX10" s="44"/>
      <c r="LUY10" s="44"/>
      <c r="LUZ10" s="44"/>
      <c r="LVA10" s="44"/>
      <c r="LVB10" s="44"/>
      <c r="LVC10" s="44"/>
      <c r="LVD10" s="44"/>
      <c r="LVE10" s="44"/>
      <c r="LVF10" s="44"/>
      <c r="LVG10" s="44"/>
      <c r="LVH10" s="44"/>
      <c r="LVI10" s="44"/>
      <c r="LVJ10" s="44"/>
      <c r="LVK10" s="44"/>
      <c r="LVL10" s="44"/>
      <c r="LVM10" s="44"/>
      <c r="LVN10" s="44"/>
      <c r="LVO10" s="44"/>
      <c r="LVP10" s="44"/>
      <c r="LVQ10" s="44"/>
      <c r="LVR10" s="44"/>
      <c r="LVS10" s="44"/>
      <c r="LVT10" s="44"/>
      <c r="LVU10" s="44"/>
      <c r="LVV10" s="44"/>
      <c r="LVW10" s="44"/>
      <c r="LVX10" s="44"/>
      <c r="LVY10" s="44"/>
      <c r="LVZ10" s="44"/>
      <c r="LWA10" s="44"/>
      <c r="LWB10" s="44"/>
      <c r="LWC10" s="44"/>
      <c r="LWD10" s="44"/>
      <c r="LWE10" s="44"/>
      <c r="LWF10" s="44"/>
      <c r="LWG10" s="44"/>
      <c r="LWH10" s="44"/>
      <c r="LWI10" s="44"/>
      <c r="LWJ10" s="44"/>
      <c r="LWK10" s="44"/>
      <c r="LWL10" s="44"/>
      <c r="LWM10" s="44"/>
      <c r="LWN10" s="44"/>
      <c r="LWO10" s="44"/>
      <c r="LWP10" s="44"/>
      <c r="LWQ10" s="44"/>
      <c r="LWR10" s="44"/>
      <c r="LWS10" s="44"/>
      <c r="LWT10" s="44"/>
      <c r="LWU10" s="44"/>
      <c r="LWV10" s="44"/>
      <c r="LWW10" s="44"/>
      <c r="LWX10" s="44"/>
      <c r="LWY10" s="44"/>
      <c r="LWZ10" s="44"/>
      <c r="LXA10" s="44"/>
      <c r="LXB10" s="44"/>
      <c r="LXC10" s="44"/>
      <c r="LXD10" s="44"/>
      <c r="LXE10" s="44"/>
      <c r="LXF10" s="44"/>
      <c r="LXG10" s="44"/>
      <c r="LXH10" s="44"/>
      <c r="LXI10" s="44"/>
      <c r="LXJ10" s="44"/>
      <c r="LXK10" s="44"/>
      <c r="LXL10" s="44"/>
      <c r="LXM10" s="44"/>
      <c r="LXN10" s="44"/>
      <c r="LXO10" s="44"/>
      <c r="LXP10" s="44"/>
      <c r="LXQ10" s="44"/>
      <c r="LXR10" s="44"/>
      <c r="LXS10" s="44"/>
      <c r="LXT10" s="44"/>
      <c r="LXU10" s="44"/>
      <c r="LXV10" s="44"/>
      <c r="LXW10" s="44"/>
      <c r="LXX10" s="44"/>
      <c r="LXY10" s="44"/>
      <c r="LXZ10" s="44"/>
      <c r="LYA10" s="44"/>
      <c r="LYB10" s="44"/>
      <c r="LYC10" s="44"/>
      <c r="LYD10" s="44"/>
      <c r="LYE10" s="44"/>
      <c r="LYF10" s="44"/>
      <c r="LYG10" s="44"/>
      <c r="LYH10" s="44"/>
      <c r="LYI10" s="44"/>
      <c r="LYJ10" s="44"/>
      <c r="LYK10" s="44"/>
      <c r="LYL10" s="44"/>
      <c r="LYM10" s="44"/>
      <c r="LYN10" s="44"/>
      <c r="LYO10" s="44"/>
      <c r="LYP10" s="44"/>
      <c r="LYQ10" s="44"/>
      <c r="LYR10" s="44"/>
      <c r="LYS10" s="44"/>
      <c r="LYT10" s="44"/>
      <c r="LYU10" s="44"/>
      <c r="LYV10" s="44"/>
      <c r="LYW10" s="44"/>
      <c r="LYX10" s="44"/>
      <c r="LYY10" s="44"/>
      <c r="LYZ10" s="44"/>
      <c r="LZA10" s="44"/>
      <c r="LZB10" s="44"/>
      <c r="LZC10" s="44"/>
      <c r="LZD10" s="44"/>
      <c r="LZE10" s="44"/>
      <c r="LZF10" s="44"/>
      <c r="LZG10" s="44"/>
      <c r="LZH10" s="44"/>
      <c r="LZI10" s="44"/>
      <c r="LZJ10" s="44"/>
      <c r="LZK10" s="44"/>
      <c r="LZL10" s="44"/>
      <c r="LZM10" s="44"/>
      <c r="LZN10" s="44"/>
      <c r="LZO10" s="44"/>
      <c r="LZP10" s="44"/>
      <c r="LZQ10" s="44"/>
      <c r="LZR10" s="44"/>
      <c r="LZS10" s="44"/>
      <c r="LZT10" s="44"/>
      <c r="LZU10" s="44"/>
      <c r="LZV10" s="44"/>
      <c r="LZW10" s="44"/>
      <c r="LZX10" s="44"/>
      <c r="LZY10" s="44"/>
      <c r="LZZ10" s="44"/>
      <c r="MAA10" s="44"/>
      <c r="MAB10" s="44"/>
      <c r="MAC10" s="44"/>
      <c r="MAD10" s="44"/>
      <c r="MAE10" s="44"/>
      <c r="MAF10" s="44"/>
      <c r="MAG10" s="44"/>
      <c r="MAH10" s="44"/>
      <c r="MAI10" s="44"/>
      <c r="MAJ10" s="44"/>
      <c r="MAK10" s="44"/>
      <c r="MAL10" s="44"/>
      <c r="MAM10" s="44"/>
      <c r="MAN10" s="44"/>
      <c r="MAO10" s="44"/>
      <c r="MAP10" s="44"/>
      <c r="MAQ10" s="44"/>
      <c r="MAR10" s="44"/>
      <c r="MAS10" s="44"/>
      <c r="MAT10" s="44"/>
      <c r="MAU10" s="44"/>
      <c r="MAV10" s="44"/>
      <c r="MAW10" s="44"/>
      <c r="MAX10" s="44"/>
      <c r="MAY10" s="44"/>
      <c r="MAZ10" s="44"/>
      <c r="MBA10" s="44"/>
      <c r="MBB10" s="44"/>
      <c r="MBC10" s="44"/>
      <c r="MBD10" s="44"/>
      <c r="MBE10" s="44"/>
      <c r="MBF10" s="44"/>
      <c r="MBG10" s="44"/>
      <c r="MBH10" s="44"/>
      <c r="MBI10" s="44"/>
      <c r="MBJ10" s="44"/>
      <c r="MBK10" s="44"/>
      <c r="MBL10" s="44"/>
      <c r="MBM10" s="44"/>
      <c r="MBN10" s="44"/>
      <c r="MBO10" s="44"/>
      <c r="MBP10" s="44"/>
      <c r="MBQ10" s="44"/>
      <c r="MBR10" s="44"/>
      <c r="MBS10" s="44"/>
      <c r="MBT10" s="44"/>
      <c r="MBU10" s="44"/>
      <c r="MBV10" s="44"/>
      <c r="MBW10" s="44"/>
      <c r="MBX10" s="44"/>
      <c r="MBY10" s="44"/>
      <c r="MBZ10" s="44"/>
      <c r="MCA10" s="44"/>
      <c r="MCB10" s="44"/>
      <c r="MCC10" s="44"/>
      <c r="MCD10" s="44"/>
      <c r="MCE10" s="44"/>
      <c r="MCF10" s="44"/>
      <c r="MCG10" s="44"/>
      <c r="MCH10" s="44"/>
      <c r="MCI10" s="44"/>
      <c r="MCJ10" s="44"/>
      <c r="MCK10" s="44"/>
      <c r="MCL10" s="44"/>
      <c r="MCM10" s="44"/>
      <c r="MCN10" s="44"/>
      <c r="MCO10" s="44"/>
      <c r="MCP10" s="44"/>
      <c r="MCQ10" s="44"/>
      <c r="MCR10" s="44"/>
      <c r="MCS10" s="44"/>
      <c r="MCT10" s="44"/>
      <c r="MCU10" s="44"/>
      <c r="MCV10" s="44"/>
      <c r="MCW10" s="44"/>
      <c r="MCX10" s="44"/>
      <c r="MCY10" s="44"/>
      <c r="MCZ10" s="44"/>
      <c r="MDA10" s="44"/>
      <c r="MDB10" s="44"/>
      <c r="MDC10" s="44"/>
      <c r="MDD10" s="44"/>
      <c r="MDE10" s="44"/>
      <c r="MDF10" s="44"/>
      <c r="MDG10" s="44"/>
      <c r="MDH10" s="44"/>
      <c r="MDI10" s="44"/>
      <c r="MDJ10" s="44"/>
      <c r="MDK10" s="44"/>
      <c r="MDL10" s="44"/>
      <c r="MDM10" s="44"/>
      <c r="MDN10" s="44"/>
      <c r="MDO10" s="44"/>
      <c r="MDP10" s="44"/>
      <c r="MDQ10" s="44"/>
      <c r="MDR10" s="44"/>
      <c r="MDS10" s="44"/>
      <c r="MDT10" s="44"/>
      <c r="MDU10" s="44"/>
      <c r="MDV10" s="44"/>
      <c r="MDW10" s="44"/>
      <c r="MDX10" s="44"/>
      <c r="MDY10" s="44"/>
      <c r="MDZ10" s="44"/>
      <c r="MEA10" s="44"/>
      <c r="MEB10" s="44"/>
      <c r="MEC10" s="44"/>
      <c r="MED10" s="44"/>
      <c r="MEE10" s="44"/>
      <c r="MEF10" s="44"/>
      <c r="MEG10" s="44"/>
      <c r="MEH10" s="44"/>
      <c r="MEI10" s="44"/>
      <c r="MEJ10" s="44"/>
      <c r="MEK10" s="44"/>
      <c r="MEL10" s="44"/>
      <c r="MEM10" s="44"/>
      <c r="MEN10" s="44"/>
      <c r="MEO10" s="44"/>
      <c r="MEP10" s="44"/>
      <c r="MEQ10" s="44"/>
      <c r="MER10" s="44"/>
      <c r="MES10" s="44"/>
      <c r="MET10" s="44"/>
      <c r="MEU10" s="44"/>
      <c r="MEV10" s="44"/>
      <c r="MEW10" s="44"/>
      <c r="MEX10" s="44"/>
      <c r="MEY10" s="44"/>
      <c r="MEZ10" s="44"/>
      <c r="MFA10" s="44"/>
      <c r="MFB10" s="44"/>
      <c r="MFC10" s="44"/>
      <c r="MFD10" s="44"/>
      <c r="MFE10" s="44"/>
      <c r="MFF10" s="44"/>
      <c r="MFG10" s="44"/>
      <c r="MFH10" s="44"/>
      <c r="MFI10" s="44"/>
      <c r="MFJ10" s="44"/>
      <c r="MFK10" s="44"/>
      <c r="MFL10" s="44"/>
      <c r="MFM10" s="44"/>
      <c r="MFN10" s="44"/>
      <c r="MFO10" s="44"/>
      <c r="MFP10" s="44"/>
      <c r="MFQ10" s="44"/>
      <c r="MFR10" s="44"/>
      <c r="MFS10" s="44"/>
      <c r="MFT10" s="44"/>
      <c r="MFU10" s="44"/>
      <c r="MFV10" s="44"/>
      <c r="MFW10" s="44"/>
      <c r="MFX10" s="44"/>
      <c r="MFY10" s="44"/>
      <c r="MFZ10" s="44"/>
      <c r="MGA10" s="44"/>
      <c r="MGB10" s="44"/>
      <c r="MGC10" s="44"/>
      <c r="MGD10" s="44"/>
      <c r="MGE10" s="44"/>
      <c r="MGF10" s="44"/>
      <c r="MGG10" s="44"/>
      <c r="MGH10" s="44"/>
      <c r="MGI10" s="44"/>
      <c r="MGJ10" s="44"/>
      <c r="MGK10" s="44"/>
      <c r="MGL10" s="44"/>
      <c r="MGM10" s="44"/>
      <c r="MGN10" s="44"/>
      <c r="MGO10" s="44"/>
      <c r="MGP10" s="44"/>
      <c r="MGQ10" s="44"/>
      <c r="MGR10" s="44"/>
      <c r="MGS10" s="44"/>
      <c r="MGT10" s="44"/>
      <c r="MGU10" s="44"/>
      <c r="MGV10" s="44"/>
      <c r="MGW10" s="44"/>
      <c r="MGX10" s="44"/>
      <c r="MGY10" s="44"/>
      <c r="MGZ10" s="44"/>
      <c r="MHA10" s="44"/>
      <c r="MHB10" s="44"/>
      <c r="MHC10" s="44"/>
      <c r="MHD10" s="44"/>
      <c r="MHE10" s="44"/>
      <c r="MHF10" s="44"/>
      <c r="MHG10" s="44"/>
      <c r="MHH10" s="44"/>
      <c r="MHI10" s="44"/>
      <c r="MHJ10" s="44"/>
      <c r="MHK10" s="44"/>
      <c r="MHL10" s="44"/>
      <c r="MHM10" s="44"/>
      <c r="MHN10" s="44"/>
      <c r="MHO10" s="44"/>
      <c r="MHP10" s="44"/>
      <c r="MHQ10" s="44"/>
      <c r="MHR10" s="44"/>
      <c r="MHS10" s="44"/>
      <c r="MHT10" s="44"/>
      <c r="MHU10" s="44"/>
      <c r="MHV10" s="44"/>
      <c r="MHW10" s="44"/>
      <c r="MHX10" s="44"/>
      <c r="MHY10" s="44"/>
      <c r="MHZ10" s="44"/>
      <c r="MIA10" s="44"/>
      <c r="MIB10" s="44"/>
      <c r="MIC10" s="44"/>
      <c r="MID10" s="44"/>
      <c r="MIE10" s="44"/>
      <c r="MIF10" s="44"/>
      <c r="MIG10" s="44"/>
      <c r="MIH10" s="44"/>
      <c r="MII10" s="44"/>
      <c r="MIJ10" s="44"/>
      <c r="MIK10" s="44"/>
      <c r="MIL10" s="44"/>
      <c r="MIM10" s="44"/>
      <c r="MIN10" s="44"/>
      <c r="MIO10" s="44"/>
      <c r="MIP10" s="44"/>
      <c r="MIQ10" s="44"/>
      <c r="MIR10" s="44"/>
      <c r="MIS10" s="44"/>
      <c r="MIT10" s="44"/>
      <c r="MIU10" s="44"/>
      <c r="MIV10" s="44"/>
      <c r="MIW10" s="44"/>
      <c r="MIX10" s="44"/>
      <c r="MIY10" s="44"/>
      <c r="MIZ10" s="44"/>
      <c r="MJA10" s="44"/>
      <c r="MJB10" s="44"/>
      <c r="MJC10" s="44"/>
      <c r="MJD10" s="44"/>
      <c r="MJE10" s="44"/>
      <c r="MJF10" s="44"/>
      <c r="MJG10" s="44"/>
      <c r="MJH10" s="44"/>
      <c r="MJI10" s="44"/>
      <c r="MJJ10" s="44"/>
      <c r="MJK10" s="44"/>
      <c r="MJL10" s="44"/>
      <c r="MJM10" s="44"/>
      <c r="MJN10" s="44"/>
      <c r="MJO10" s="44"/>
      <c r="MJP10" s="44"/>
      <c r="MJQ10" s="44"/>
      <c r="MJR10" s="44"/>
      <c r="MJS10" s="44"/>
      <c r="MJT10" s="44"/>
      <c r="MJU10" s="44"/>
      <c r="MJV10" s="44"/>
      <c r="MJW10" s="44"/>
      <c r="MJX10" s="44"/>
      <c r="MJY10" s="44"/>
      <c r="MJZ10" s="44"/>
      <c r="MKA10" s="44"/>
      <c r="MKB10" s="44"/>
      <c r="MKC10" s="44"/>
      <c r="MKD10" s="44"/>
      <c r="MKE10" s="44"/>
      <c r="MKF10" s="44"/>
      <c r="MKG10" s="44"/>
      <c r="MKH10" s="44"/>
      <c r="MKI10" s="44"/>
      <c r="MKJ10" s="44"/>
      <c r="MKK10" s="44"/>
      <c r="MKL10" s="44"/>
      <c r="MKM10" s="44"/>
      <c r="MKN10" s="44"/>
      <c r="MKO10" s="44"/>
      <c r="MKP10" s="44"/>
      <c r="MKQ10" s="44"/>
      <c r="MKR10" s="44"/>
      <c r="MKS10" s="44"/>
      <c r="MKT10" s="44"/>
      <c r="MKU10" s="44"/>
      <c r="MKV10" s="44"/>
      <c r="MKW10" s="44"/>
      <c r="MKX10" s="44"/>
      <c r="MKY10" s="44"/>
      <c r="MKZ10" s="44"/>
      <c r="MLA10" s="44"/>
      <c r="MLB10" s="44"/>
      <c r="MLC10" s="44"/>
      <c r="MLD10" s="44"/>
      <c r="MLE10" s="44"/>
      <c r="MLF10" s="44"/>
      <c r="MLG10" s="44"/>
      <c r="MLH10" s="44"/>
      <c r="MLI10" s="44"/>
      <c r="MLJ10" s="44"/>
      <c r="MLK10" s="44"/>
      <c r="MLL10" s="44"/>
      <c r="MLM10" s="44"/>
      <c r="MLN10" s="44"/>
      <c r="MLO10" s="44"/>
      <c r="MLP10" s="44"/>
      <c r="MLQ10" s="44"/>
      <c r="MLR10" s="44"/>
      <c r="MLS10" s="44"/>
      <c r="MLT10" s="44"/>
      <c r="MLU10" s="44"/>
      <c r="MLV10" s="44"/>
      <c r="MLW10" s="44"/>
      <c r="MLX10" s="44"/>
      <c r="MLY10" s="44"/>
      <c r="MLZ10" s="44"/>
      <c r="MMA10" s="44"/>
      <c r="MMB10" s="44"/>
      <c r="MMC10" s="44"/>
      <c r="MMD10" s="44"/>
      <c r="MME10" s="44"/>
      <c r="MMF10" s="44"/>
      <c r="MMG10" s="44"/>
      <c r="MMH10" s="44"/>
      <c r="MMI10" s="44"/>
      <c r="MMJ10" s="44"/>
      <c r="MMK10" s="44"/>
      <c r="MML10" s="44"/>
      <c r="MMM10" s="44"/>
      <c r="MMN10" s="44"/>
      <c r="MMO10" s="44"/>
      <c r="MMP10" s="44"/>
      <c r="MMQ10" s="44"/>
      <c r="MMR10" s="44"/>
      <c r="MMS10" s="44"/>
      <c r="MMT10" s="44"/>
      <c r="MMU10" s="44"/>
      <c r="MMV10" s="44"/>
      <c r="MMW10" s="44"/>
      <c r="MMX10" s="44"/>
      <c r="MMY10" s="44"/>
      <c r="MMZ10" s="44"/>
      <c r="MNA10" s="44"/>
      <c r="MNB10" s="44"/>
      <c r="MNC10" s="44"/>
      <c r="MND10" s="44"/>
      <c r="MNE10" s="44"/>
      <c r="MNF10" s="44"/>
      <c r="MNG10" s="44"/>
      <c r="MNH10" s="44"/>
      <c r="MNI10" s="44"/>
      <c r="MNJ10" s="44"/>
      <c r="MNK10" s="44"/>
      <c r="MNL10" s="44"/>
      <c r="MNM10" s="44"/>
      <c r="MNN10" s="44"/>
      <c r="MNO10" s="44"/>
      <c r="MNP10" s="44"/>
      <c r="MNQ10" s="44"/>
      <c r="MNR10" s="44"/>
      <c r="MNS10" s="44"/>
      <c r="MNT10" s="44"/>
      <c r="MNU10" s="44"/>
      <c r="MNV10" s="44"/>
      <c r="MNW10" s="44"/>
      <c r="MNX10" s="44"/>
      <c r="MNY10" s="44"/>
      <c r="MNZ10" s="44"/>
      <c r="MOA10" s="44"/>
      <c r="MOB10" s="44"/>
      <c r="MOC10" s="44"/>
      <c r="MOD10" s="44"/>
      <c r="MOE10" s="44"/>
      <c r="MOF10" s="44"/>
      <c r="MOG10" s="44"/>
      <c r="MOH10" s="44"/>
      <c r="MOI10" s="44"/>
      <c r="MOJ10" s="44"/>
      <c r="MOK10" s="44"/>
      <c r="MOL10" s="44"/>
      <c r="MOM10" s="44"/>
      <c r="MON10" s="44"/>
      <c r="MOO10" s="44"/>
      <c r="MOP10" s="44"/>
      <c r="MOQ10" s="44"/>
      <c r="MOR10" s="44"/>
      <c r="MOS10" s="44"/>
      <c r="MOT10" s="44"/>
      <c r="MOU10" s="44"/>
      <c r="MOV10" s="44"/>
      <c r="MOW10" s="44"/>
      <c r="MOX10" s="44"/>
      <c r="MOY10" s="44"/>
      <c r="MOZ10" s="44"/>
      <c r="MPA10" s="44"/>
      <c r="MPB10" s="44"/>
      <c r="MPC10" s="44"/>
      <c r="MPD10" s="44"/>
      <c r="MPE10" s="44"/>
      <c r="MPF10" s="44"/>
      <c r="MPG10" s="44"/>
      <c r="MPH10" s="44"/>
      <c r="MPI10" s="44"/>
      <c r="MPJ10" s="44"/>
      <c r="MPK10" s="44"/>
      <c r="MPL10" s="44"/>
      <c r="MPM10" s="44"/>
      <c r="MPN10" s="44"/>
      <c r="MPO10" s="44"/>
      <c r="MPP10" s="44"/>
      <c r="MPQ10" s="44"/>
      <c r="MPR10" s="44"/>
      <c r="MPS10" s="44"/>
      <c r="MPT10" s="44"/>
      <c r="MPU10" s="44"/>
      <c r="MPV10" s="44"/>
      <c r="MPW10" s="44"/>
      <c r="MPX10" s="44"/>
      <c r="MPY10" s="44"/>
      <c r="MPZ10" s="44"/>
      <c r="MQA10" s="44"/>
      <c r="MQB10" s="44"/>
      <c r="MQC10" s="44"/>
      <c r="MQD10" s="44"/>
      <c r="MQE10" s="44"/>
      <c r="MQF10" s="44"/>
      <c r="MQG10" s="44"/>
      <c r="MQH10" s="44"/>
      <c r="MQI10" s="44"/>
      <c r="MQJ10" s="44"/>
      <c r="MQK10" s="44"/>
      <c r="MQL10" s="44"/>
      <c r="MQM10" s="44"/>
      <c r="MQN10" s="44"/>
      <c r="MQO10" s="44"/>
      <c r="MQP10" s="44"/>
      <c r="MQQ10" s="44"/>
      <c r="MQR10" s="44"/>
      <c r="MQS10" s="44"/>
      <c r="MQT10" s="44"/>
      <c r="MQU10" s="44"/>
      <c r="MQV10" s="44"/>
      <c r="MQW10" s="44"/>
      <c r="MQX10" s="44"/>
      <c r="MQY10" s="44"/>
      <c r="MQZ10" s="44"/>
      <c r="MRA10" s="44"/>
      <c r="MRB10" s="44"/>
      <c r="MRC10" s="44"/>
      <c r="MRD10" s="44"/>
      <c r="MRE10" s="44"/>
      <c r="MRF10" s="44"/>
      <c r="MRG10" s="44"/>
      <c r="MRH10" s="44"/>
      <c r="MRI10" s="44"/>
      <c r="MRJ10" s="44"/>
      <c r="MRK10" s="44"/>
      <c r="MRL10" s="44"/>
      <c r="MRM10" s="44"/>
      <c r="MRN10" s="44"/>
      <c r="MRO10" s="44"/>
      <c r="MRP10" s="44"/>
      <c r="MRQ10" s="44"/>
      <c r="MRR10" s="44"/>
      <c r="MRS10" s="44"/>
      <c r="MRT10" s="44"/>
      <c r="MRU10" s="44"/>
      <c r="MRV10" s="44"/>
      <c r="MRW10" s="44"/>
      <c r="MRX10" s="44"/>
      <c r="MRY10" s="44"/>
      <c r="MRZ10" s="44"/>
      <c r="MSA10" s="44"/>
      <c r="MSB10" s="44"/>
      <c r="MSC10" s="44"/>
      <c r="MSD10" s="44"/>
      <c r="MSE10" s="44"/>
      <c r="MSF10" s="44"/>
      <c r="MSG10" s="44"/>
      <c r="MSH10" s="44"/>
      <c r="MSI10" s="44"/>
      <c r="MSJ10" s="44"/>
      <c r="MSK10" s="44"/>
      <c r="MSL10" s="44"/>
      <c r="MSM10" s="44"/>
      <c r="MSN10" s="44"/>
      <c r="MSO10" s="44"/>
      <c r="MSP10" s="44"/>
      <c r="MSQ10" s="44"/>
      <c r="MSR10" s="44"/>
      <c r="MSS10" s="44"/>
      <c r="MST10" s="44"/>
      <c r="MSU10" s="44"/>
      <c r="MSV10" s="44"/>
      <c r="MSW10" s="44"/>
      <c r="MSX10" s="44"/>
      <c r="MSY10" s="44"/>
      <c r="MSZ10" s="44"/>
      <c r="MTA10" s="44"/>
      <c r="MTB10" s="44"/>
      <c r="MTC10" s="44"/>
      <c r="MTD10" s="44"/>
      <c r="MTE10" s="44"/>
      <c r="MTF10" s="44"/>
      <c r="MTG10" s="44"/>
      <c r="MTH10" s="44"/>
      <c r="MTI10" s="44"/>
      <c r="MTJ10" s="44"/>
      <c r="MTK10" s="44"/>
      <c r="MTL10" s="44"/>
      <c r="MTM10" s="44"/>
      <c r="MTN10" s="44"/>
      <c r="MTO10" s="44"/>
      <c r="MTP10" s="44"/>
      <c r="MTQ10" s="44"/>
      <c r="MTR10" s="44"/>
      <c r="MTS10" s="44"/>
      <c r="MTT10" s="44"/>
      <c r="MTU10" s="44"/>
      <c r="MTV10" s="44"/>
      <c r="MTW10" s="44"/>
      <c r="MTX10" s="44"/>
      <c r="MTY10" s="44"/>
      <c r="MTZ10" s="44"/>
      <c r="MUA10" s="44"/>
      <c r="MUB10" s="44"/>
      <c r="MUC10" s="44"/>
      <c r="MUD10" s="44"/>
      <c r="MUE10" s="44"/>
      <c r="MUF10" s="44"/>
      <c r="MUG10" s="44"/>
      <c r="MUH10" s="44"/>
      <c r="MUI10" s="44"/>
      <c r="MUJ10" s="44"/>
      <c r="MUK10" s="44"/>
      <c r="MUL10" s="44"/>
      <c r="MUM10" s="44"/>
      <c r="MUN10" s="44"/>
      <c r="MUO10" s="44"/>
      <c r="MUP10" s="44"/>
      <c r="MUQ10" s="44"/>
      <c r="MUR10" s="44"/>
      <c r="MUS10" s="44"/>
      <c r="MUT10" s="44"/>
      <c r="MUU10" s="44"/>
      <c r="MUV10" s="44"/>
      <c r="MUW10" s="44"/>
      <c r="MUX10" s="44"/>
      <c r="MUY10" s="44"/>
      <c r="MUZ10" s="44"/>
      <c r="MVA10" s="44"/>
      <c r="MVB10" s="44"/>
      <c r="MVC10" s="44"/>
      <c r="MVD10" s="44"/>
      <c r="MVE10" s="44"/>
      <c r="MVF10" s="44"/>
      <c r="MVG10" s="44"/>
      <c r="MVH10" s="44"/>
      <c r="MVI10" s="44"/>
      <c r="MVJ10" s="44"/>
      <c r="MVK10" s="44"/>
      <c r="MVL10" s="44"/>
      <c r="MVM10" s="44"/>
      <c r="MVN10" s="44"/>
      <c r="MVO10" s="44"/>
      <c r="MVP10" s="44"/>
      <c r="MVQ10" s="44"/>
      <c r="MVR10" s="44"/>
      <c r="MVS10" s="44"/>
      <c r="MVT10" s="44"/>
      <c r="MVU10" s="44"/>
      <c r="MVV10" s="44"/>
      <c r="MVW10" s="44"/>
      <c r="MVX10" s="44"/>
      <c r="MVY10" s="44"/>
      <c r="MVZ10" s="44"/>
      <c r="MWA10" s="44"/>
      <c r="MWB10" s="44"/>
      <c r="MWC10" s="44"/>
      <c r="MWD10" s="44"/>
      <c r="MWE10" s="44"/>
      <c r="MWF10" s="44"/>
      <c r="MWG10" s="44"/>
      <c r="MWH10" s="44"/>
      <c r="MWI10" s="44"/>
      <c r="MWJ10" s="44"/>
      <c r="MWK10" s="44"/>
      <c r="MWL10" s="44"/>
      <c r="MWM10" s="44"/>
      <c r="MWN10" s="44"/>
      <c r="MWO10" s="44"/>
      <c r="MWP10" s="44"/>
      <c r="MWQ10" s="44"/>
      <c r="MWR10" s="44"/>
      <c r="MWS10" s="44"/>
      <c r="MWT10" s="44"/>
      <c r="MWU10" s="44"/>
      <c r="MWV10" s="44"/>
      <c r="MWW10" s="44"/>
      <c r="MWX10" s="44"/>
      <c r="MWY10" s="44"/>
      <c r="MWZ10" s="44"/>
      <c r="MXA10" s="44"/>
      <c r="MXB10" s="44"/>
      <c r="MXC10" s="44"/>
      <c r="MXD10" s="44"/>
      <c r="MXE10" s="44"/>
      <c r="MXF10" s="44"/>
      <c r="MXG10" s="44"/>
      <c r="MXH10" s="44"/>
      <c r="MXI10" s="44"/>
      <c r="MXJ10" s="44"/>
      <c r="MXK10" s="44"/>
      <c r="MXL10" s="44"/>
      <c r="MXM10" s="44"/>
      <c r="MXN10" s="44"/>
      <c r="MXO10" s="44"/>
      <c r="MXP10" s="44"/>
      <c r="MXQ10" s="44"/>
      <c r="MXR10" s="44"/>
      <c r="MXS10" s="44"/>
      <c r="MXT10" s="44"/>
      <c r="MXU10" s="44"/>
      <c r="MXV10" s="44"/>
      <c r="MXW10" s="44"/>
      <c r="MXX10" s="44"/>
      <c r="MXY10" s="44"/>
      <c r="MXZ10" s="44"/>
      <c r="MYA10" s="44"/>
      <c r="MYB10" s="44"/>
      <c r="MYC10" s="44"/>
      <c r="MYD10" s="44"/>
      <c r="MYE10" s="44"/>
      <c r="MYF10" s="44"/>
      <c r="MYG10" s="44"/>
      <c r="MYH10" s="44"/>
      <c r="MYI10" s="44"/>
      <c r="MYJ10" s="44"/>
      <c r="MYK10" s="44"/>
      <c r="MYL10" s="44"/>
      <c r="MYM10" s="44"/>
      <c r="MYN10" s="44"/>
      <c r="MYO10" s="44"/>
      <c r="MYP10" s="44"/>
      <c r="MYQ10" s="44"/>
      <c r="MYR10" s="44"/>
      <c r="MYS10" s="44"/>
      <c r="MYT10" s="44"/>
      <c r="MYU10" s="44"/>
      <c r="MYV10" s="44"/>
      <c r="MYW10" s="44"/>
      <c r="MYX10" s="44"/>
      <c r="MYY10" s="44"/>
      <c r="MYZ10" s="44"/>
      <c r="MZA10" s="44"/>
      <c r="MZB10" s="44"/>
      <c r="MZC10" s="44"/>
      <c r="MZD10" s="44"/>
      <c r="MZE10" s="44"/>
      <c r="MZF10" s="44"/>
      <c r="MZG10" s="44"/>
      <c r="MZH10" s="44"/>
      <c r="MZI10" s="44"/>
      <c r="MZJ10" s="44"/>
      <c r="MZK10" s="44"/>
      <c r="MZL10" s="44"/>
      <c r="MZM10" s="44"/>
      <c r="MZN10" s="44"/>
      <c r="MZO10" s="44"/>
      <c r="MZP10" s="44"/>
      <c r="MZQ10" s="44"/>
      <c r="MZR10" s="44"/>
      <c r="MZS10" s="44"/>
      <c r="MZT10" s="44"/>
      <c r="MZU10" s="44"/>
      <c r="MZV10" s="44"/>
      <c r="MZW10" s="44"/>
      <c r="MZX10" s="44"/>
      <c r="MZY10" s="44"/>
      <c r="MZZ10" s="44"/>
      <c r="NAA10" s="44"/>
      <c r="NAB10" s="44"/>
      <c r="NAC10" s="44"/>
      <c r="NAD10" s="44"/>
      <c r="NAE10" s="44"/>
      <c r="NAF10" s="44"/>
      <c r="NAG10" s="44"/>
      <c r="NAH10" s="44"/>
      <c r="NAI10" s="44"/>
      <c r="NAJ10" s="44"/>
      <c r="NAK10" s="44"/>
      <c r="NAL10" s="44"/>
      <c r="NAM10" s="44"/>
      <c r="NAN10" s="44"/>
      <c r="NAO10" s="44"/>
      <c r="NAP10" s="44"/>
      <c r="NAQ10" s="44"/>
      <c r="NAR10" s="44"/>
      <c r="NAS10" s="44"/>
      <c r="NAT10" s="44"/>
      <c r="NAU10" s="44"/>
      <c r="NAV10" s="44"/>
      <c r="NAW10" s="44"/>
      <c r="NAX10" s="44"/>
      <c r="NAY10" s="44"/>
      <c r="NAZ10" s="44"/>
      <c r="NBA10" s="44"/>
      <c r="NBB10" s="44"/>
      <c r="NBC10" s="44"/>
      <c r="NBD10" s="44"/>
      <c r="NBE10" s="44"/>
      <c r="NBF10" s="44"/>
      <c r="NBG10" s="44"/>
      <c r="NBH10" s="44"/>
      <c r="NBI10" s="44"/>
      <c r="NBJ10" s="44"/>
      <c r="NBK10" s="44"/>
      <c r="NBL10" s="44"/>
      <c r="NBM10" s="44"/>
      <c r="NBN10" s="44"/>
      <c r="NBO10" s="44"/>
      <c r="NBP10" s="44"/>
      <c r="NBQ10" s="44"/>
      <c r="NBR10" s="44"/>
      <c r="NBS10" s="44"/>
      <c r="NBT10" s="44"/>
      <c r="NBU10" s="44"/>
      <c r="NBV10" s="44"/>
      <c r="NBW10" s="44"/>
      <c r="NBX10" s="44"/>
      <c r="NBY10" s="44"/>
      <c r="NBZ10" s="44"/>
      <c r="NCA10" s="44"/>
      <c r="NCB10" s="44"/>
      <c r="NCC10" s="44"/>
      <c r="NCD10" s="44"/>
      <c r="NCE10" s="44"/>
      <c r="NCF10" s="44"/>
      <c r="NCG10" s="44"/>
      <c r="NCH10" s="44"/>
      <c r="NCI10" s="44"/>
      <c r="NCJ10" s="44"/>
      <c r="NCK10" s="44"/>
      <c r="NCL10" s="44"/>
      <c r="NCM10" s="44"/>
      <c r="NCN10" s="44"/>
      <c r="NCO10" s="44"/>
      <c r="NCP10" s="44"/>
      <c r="NCQ10" s="44"/>
      <c r="NCR10" s="44"/>
      <c r="NCS10" s="44"/>
      <c r="NCT10" s="44"/>
      <c r="NCU10" s="44"/>
      <c r="NCV10" s="44"/>
      <c r="NCW10" s="44"/>
      <c r="NCX10" s="44"/>
      <c r="NCY10" s="44"/>
      <c r="NCZ10" s="44"/>
      <c r="NDA10" s="44"/>
      <c r="NDB10" s="44"/>
      <c r="NDC10" s="44"/>
      <c r="NDD10" s="44"/>
      <c r="NDE10" s="44"/>
      <c r="NDF10" s="44"/>
      <c r="NDG10" s="44"/>
      <c r="NDH10" s="44"/>
      <c r="NDI10" s="44"/>
      <c r="NDJ10" s="44"/>
      <c r="NDK10" s="44"/>
      <c r="NDL10" s="44"/>
      <c r="NDM10" s="44"/>
      <c r="NDN10" s="44"/>
      <c r="NDO10" s="44"/>
      <c r="NDP10" s="44"/>
      <c r="NDQ10" s="44"/>
      <c r="NDR10" s="44"/>
      <c r="NDS10" s="44"/>
      <c r="NDT10" s="44"/>
      <c r="NDU10" s="44"/>
      <c r="NDV10" s="44"/>
      <c r="NDW10" s="44"/>
      <c r="NDX10" s="44"/>
      <c r="NDY10" s="44"/>
      <c r="NDZ10" s="44"/>
      <c r="NEA10" s="44"/>
      <c r="NEB10" s="44"/>
      <c r="NEC10" s="44"/>
      <c r="NED10" s="44"/>
      <c r="NEE10" s="44"/>
      <c r="NEF10" s="44"/>
      <c r="NEG10" s="44"/>
      <c r="NEH10" s="44"/>
      <c r="NEI10" s="44"/>
      <c r="NEJ10" s="44"/>
      <c r="NEK10" s="44"/>
      <c r="NEL10" s="44"/>
      <c r="NEM10" s="44"/>
      <c r="NEN10" s="44"/>
      <c r="NEO10" s="44"/>
      <c r="NEP10" s="44"/>
      <c r="NEQ10" s="44"/>
      <c r="NER10" s="44"/>
      <c r="NES10" s="44"/>
      <c r="NET10" s="44"/>
      <c r="NEU10" s="44"/>
      <c r="NEV10" s="44"/>
      <c r="NEW10" s="44"/>
      <c r="NEX10" s="44"/>
      <c r="NEY10" s="44"/>
      <c r="NEZ10" s="44"/>
      <c r="NFA10" s="44"/>
      <c r="NFB10" s="44"/>
      <c r="NFC10" s="44"/>
      <c r="NFD10" s="44"/>
      <c r="NFE10" s="44"/>
      <c r="NFF10" s="44"/>
      <c r="NFG10" s="44"/>
      <c r="NFH10" s="44"/>
      <c r="NFI10" s="44"/>
      <c r="NFJ10" s="44"/>
      <c r="NFK10" s="44"/>
      <c r="NFL10" s="44"/>
      <c r="NFM10" s="44"/>
      <c r="NFN10" s="44"/>
      <c r="NFO10" s="44"/>
      <c r="NFP10" s="44"/>
      <c r="NFQ10" s="44"/>
      <c r="NFR10" s="44"/>
      <c r="NFS10" s="44"/>
      <c r="NFT10" s="44"/>
      <c r="NFU10" s="44"/>
      <c r="NFV10" s="44"/>
      <c r="NFW10" s="44"/>
      <c r="NFX10" s="44"/>
      <c r="NFY10" s="44"/>
      <c r="NFZ10" s="44"/>
      <c r="NGA10" s="44"/>
      <c r="NGB10" s="44"/>
      <c r="NGC10" s="44"/>
      <c r="NGD10" s="44"/>
      <c r="NGE10" s="44"/>
      <c r="NGF10" s="44"/>
      <c r="NGG10" s="44"/>
      <c r="NGH10" s="44"/>
      <c r="NGI10" s="44"/>
      <c r="NGJ10" s="44"/>
      <c r="NGK10" s="44"/>
      <c r="NGL10" s="44"/>
      <c r="NGM10" s="44"/>
      <c r="NGN10" s="44"/>
      <c r="NGO10" s="44"/>
      <c r="NGP10" s="44"/>
      <c r="NGQ10" s="44"/>
      <c r="NGR10" s="44"/>
      <c r="NGS10" s="44"/>
      <c r="NGT10" s="44"/>
      <c r="NGU10" s="44"/>
      <c r="NGV10" s="44"/>
      <c r="NGW10" s="44"/>
      <c r="NGX10" s="44"/>
      <c r="NGY10" s="44"/>
      <c r="NGZ10" s="44"/>
      <c r="NHA10" s="44"/>
      <c r="NHB10" s="44"/>
      <c r="NHC10" s="44"/>
      <c r="NHD10" s="44"/>
      <c r="NHE10" s="44"/>
      <c r="NHF10" s="44"/>
      <c r="NHG10" s="44"/>
      <c r="NHH10" s="44"/>
      <c r="NHI10" s="44"/>
      <c r="NHJ10" s="44"/>
      <c r="NHK10" s="44"/>
      <c r="NHL10" s="44"/>
      <c r="NHM10" s="44"/>
      <c r="NHN10" s="44"/>
      <c r="NHO10" s="44"/>
      <c r="NHP10" s="44"/>
      <c r="NHQ10" s="44"/>
      <c r="NHR10" s="44"/>
      <c r="NHS10" s="44"/>
      <c r="NHT10" s="44"/>
      <c r="NHU10" s="44"/>
      <c r="NHV10" s="44"/>
      <c r="NHW10" s="44"/>
      <c r="NHX10" s="44"/>
      <c r="NHY10" s="44"/>
      <c r="NHZ10" s="44"/>
      <c r="NIA10" s="44"/>
      <c r="NIB10" s="44"/>
      <c r="NIC10" s="44"/>
      <c r="NID10" s="44"/>
      <c r="NIE10" s="44"/>
      <c r="NIF10" s="44"/>
      <c r="NIG10" s="44"/>
      <c r="NIH10" s="44"/>
      <c r="NII10" s="44"/>
      <c r="NIJ10" s="44"/>
      <c r="NIK10" s="44"/>
      <c r="NIL10" s="44"/>
      <c r="NIM10" s="44"/>
      <c r="NIN10" s="44"/>
      <c r="NIO10" s="44"/>
      <c r="NIP10" s="44"/>
      <c r="NIQ10" s="44"/>
      <c r="NIR10" s="44"/>
      <c r="NIS10" s="44"/>
      <c r="NIT10" s="44"/>
      <c r="NIU10" s="44"/>
      <c r="NIV10" s="44"/>
      <c r="NIW10" s="44"/>
      <c r="NIX10" s="44"/>
      <c r="NIY10" s="44"/>
      <c r="NIZ10" s="44"/>
      <c r="NJA10" s="44"/>
      <c r="NJB10" s="44"/>
      <c r="NJC10" s="44"/>
      <c r="NJD10" s="44"/>
      <c r="NJE10" s="44"/>
      <c r="NJF10" s="44"/>
      <c r="NJG10" s="44"/>
      <c r="NJH10" s="44"/>
      <c r="NJI10" s="44"/>
      <c r="NJJ10" s="44"/>
      <c r="NJK10" s="44"/>
      <c r="NJL10" s="44"/>
      <c r="NJM10" s="44"/>
      <c r="NJN10" s="44"/>
      <c r="NJO10" s="44"/>
      <c r="NJP10" s="44"/>
      <c r="NJQ10" s="44"/>
      <c r="NJR10" s="44"/>
      <c r="NJS10" s="44"/>
      <c r="NJT10" s="44"/>
      <c r="NJU10" s="44"/>
      <c r="NJV10" s="44"/>
      <c r="NJW10" s="44"/>
      <c r="NJX10" s="44"/>
      <c r="NJY10" s="44"/>
      <c r="NJZ10" s="44"/>
      <c r="NKA10" s="44"/>
      <c r="NKB10" s="44"/>
      <c r="NKC10" s="44"/>
      <c r="NKD10" s="44"/>
      <c r="NKE10" s="44"/>
      <c r="NKF10" s="44"/>
      <c r="NKG10" s="44"/>
      <c r="NKH10" s="44"/>
      <c r="NKI10" s="44"/>
      <c r="NKJ10" s="44"/>
      <c r="NKK10" s="44"/>
      <c r="NKL10" s="44"/>
      <c r="NKM10" s="44"/>
      <c r="NKN10" s="44"/>
      <c r="NKO10" s="44"/>
      <c r="NKP10" s="44"/>
      <c r="NKQ10" s="44"/>
      <c r="NKR10" s="44"/>
      <c r="NKS10" s="44"/>
      <c r="NKT10" s="44"/>
      <c r="NKU10" s="44"/>
      <c r="NKV10" s="44"/>
      <c r="NKW10" s="44"/>
      <c r="NKX10" s="44"/>
      <c r="NKY10" s="44"/>
      <c r="NKZ10" s="44"/>
      <c r="NLA10" s="44"/>
      <c r="NLB10" s="44"/>
      <c r="NLC10" s="44"/>
      <c r="NLD10" s="44"/>
      <c r="NLE10" s="44"/>
      <c r="NLF10" s="44"/>
      <c r="NLG10" s="44"/>
      <c r="NLH10" s="44"/>
      <c r="NLI10" s="44"/>
      <c r="NLJ10" s="44"/>
      <c r="NLK10" s="44"/>
      <c r="NLL10" s="44"/>
      <c r="NLM10" s="44"/>
      <c r="NLN10" s="44"/>
      <c r="NLO10" s="44"/>
      <c r="NLP10" s="44"/>
      <c r="NLQ10" s="44"/>
      <c r="NLR10" s="44"/>
      <c r="NLS10" s="44"/>
      <c r="NLT10" s="44"/>
      <c r="NLU10" s="44"/>
      <c r="NLV10" s="44"/>
      <c r="NLW10" s="44"/>
      <c r="NLX10" s="44"/>
      <c r="NLY10" s="44"/>
      <c r="NLZ10" s="44"/>
      <c r="NMA10" s="44"/>
      <c r="NMB10" s="44"/>
      <c r="NMC10" s="44"/>
      <c r="NMD10" s="44"/>
      <c r="NME10" s="44"/>
      <c r="NMF10" s="44"/>
      <c r="NMG10" s="44"/>
      <c r="NMH10" s="44"/>
      <c r="NMI10" s="44"/>
      <c r="NMJ10" s="44"/>
      <c r="NMK10" s="44"/>
      <c r="NML10" s="44"/>
      <c r="NMM10" s="44"/>
      <c r="NMN10" s="44"/>
      <c r="NMO10" s="44"/>
      <c r="NMP10" s="44"/>
      <c r="NMQ10" s="44"/>
      <c r="NMR10" s="44"/>
      <c r="NMS10" s="44"/>
      <c r="NMT10" s="44"/>
      <c r="NMU10" s="44"/>
      <c r="NMV10" s="44"/>
      <c r="NMW10" s="44"/>
      <c r="NMX10" s="44"/>
      <c r="NMY10" s="44"/>
      <c r="NMZ10" s="44"/>
      <c r="NNA10" s="44"/>
      <c r="NNB10" s="44"/>
      <c r="NNC10" s="44"/>
      <c r="NND10" s="44"/>
      <c r="NNE10" s="44"/>
      <c r="NNF10" s="44"/>
      <c r="NNG10" s="44"/>
      <c r="NNH10" s="44"/>
      <c r="NNI10" s="44"/>
      <c r="NNJ10" s="44"/>
      <c r="NNK10" s="44"/>
      <c r="NNL10" s="44"/>
      <c r="NNM10" s="44"/>
      <c r="NNN10" s="44"/>
      <c r="NNO10" s="44"/>
      <c r="NNP10" s="44"/>
      <c r="NNQ10" s="44"/>
      <c r="NNR10" s="44"/>
      <c r="NNS10" s="44"/>
      <c r="NNT10" s="44"/>
      <c r="NNU10" s="44"/>
      <c r="NNV10" s="44"/>
      <c r="NNW10" s="44"/>
      <c r="NNX10" s="44"/>
      <c r="NNY10" s="44"/>
      <c r="NNZ10" s="44"/>
      <c r="NOA10" s="44"/>
      <c r="NOB10" s="44"/>
      <c r="NOC10" s="44"/>
      <c r="NOD10" s="44"/>
      <c r="NOE10" s="44"/>
      <c r="NOF10" s="44"/>
      <c r="NOG10" s="44"/>
      <c r="NOH10" s="44"/>
      <c r="NOI10" s="44"/>
      <c r="NOJ10" s="44"/>
      <c r="NOK10" s="44"/>
      <c r="NOL10" s="44"/>
      <c r="NOM10" s="44"/>
      <c r="NON10" s="44"/>
      <c r="NOO10" s="44"/>
      <c r="NOP10" s="44"/>
      <c r="NOQ10" s="44"/>
      <c r="NOR10" s="44"/>
      <c r="NOS10" s="44"/>
      <c r="NOT10" s="44"/>
      <c r="NOU10" s="44"/>
      <c r="NOV10" s="44"/>
      <c r="NOW10" s="44"/>
      <c r="NOX10" s="44"/>
      <c r="NOY10" s="44"/>
      <c r="NOZ10" s="44"/>
      <c r="NPA10" s="44"/>
      <c r="NPB10" s="44"/>
      <c r="NPC10" s="44"/>
      <c r="NPD10" s="44"/>
      <c r="NPE10" s="44"/>
      <c r="NPF10" s="44"/>
      <c r="NPG10" s="44"/>
      <c r="NPH10" s="44"/>
      <c r="NPI10" s="44"/>
      <c r="NPJ10" s="44"/>
      <c r="NPK10" s="44"/>
      <c r="NPL10" s="44"/>
      <c r="NPM10" s="44"/>
      <c r="NPN10" s="44"/>
      <c r="NPO10" s="44"/>
      <c r="NPP10" s="44"/>
      <c r="NPQ10" s="44"/>
      <c r="NPR10" s="44"/>
      <c r="NPS10" s="44"/>
      <c r="NPT10" s="44"/>
      <c r="NPU10" s="44"/>
      <c r="NPV10" s="44"/>
      <c r="NPW10" s="44"/>
      <c r="NPX10" s="44"/>
      <c r="NPY10" s="44"/>
      <c r="NPZ10" s="44"/>
      <c r="NQA10" s="44"/>
      <c r="NQB10" s="44"/>
      <c r="NQC10" s="44"/>
      <c r="NQD10" s="44"/>
      <c r="NQE10" s="44"/>
      <c r="NQF10" s="44"/>
      <c r="NQG10" s="44"/>
      <c r="NQH10" s="44"/>
      <c r="NQI10" s="44"/>
      <c r="NQJ10" s="44"/>
      <c r="NQK10" s="44"/>
      <c r="NQL10" s="44"/>
      <c r="NQM10" s="44"/>
      <c r="NQN10" s="44"/>
      <c r="NQO10" s="44"/>
      <c r="NQP10" s="44"/>
      <c r="NQQ10" s="44"/>
      <c r="NQR10" s="44"/>
      <c r="NQS10" s="44"/>
      <c r="NQT10" s="44"/>
      <c r="NQU10" s="44"/>
      <c r="NQV10" s="44"/>
      <c r="NQW10" s="44"/>
      <c r="NQX10" s="44"/>
      <c r="NQY10" s="44"/>
      <c r="NQZ10" s="44"/>
      <c r="NRA10" s="44"/>
      <c r="NRB10" s="44"/>
      <c r="NRC10" s="44"/>
      <c r="NRD10" s="44"/>
      <c r="NRE10" s="44"/>
      <c r="NRF10" s="44"/>
      <c r="NRG10" s="44"/>
      <c r="NRH10" s="44"/>
      <c r="NRI10" s="44"/>
      <c r="NRJ10" s="44"/>
      <c r="NRK10" s="44"/>
      <c r="NRL10" s="44"/>
      <c r="NRM10" s="44"/>
      <c r="NRN10" s="44"/>
      <c r="NRO10" s="44"/>
      <c r="NRP10" s="44"/>
      <c r="NRQ10" s="44"/>
      <c r="NRR10" s="44"/>
      <c r="NRS10" s="44"/>
      <c r="NRT10" s="44"/>
      <c r="NRU10" s="44"/>
      <c r="NRV10" s="44"/>
      <c r="NRW10" s="44"/>
      <c r="NRX10" s="44"/>
      <c r="NRY10" s="44"/>
      <c r="NRZ10" s="44"/>
      <c r="NSA10" s="44"/>
      <c r="NSB10" s="44"/>
      <c r="NSC10" s="44"/>
      <c r="NSD10" s="44"/>
      <c r="NSE10" s="44"/>
      <c r="NSF10" s="44"/>
      <c r="NSG10" s="44"/>
      <c r="NSH10" s="44"/>
      <c r="NSI10" s="44"/>
      <c r="NSJ10" s="44"/>
      <c r="NSK10" s="44"/>
      <c r="NSL10" s="44"/>
      <c r="NSM10" s="44"/>
      <c r="NSN10" s="44"/>
      <c r="NSO10" s="44"/>
      <c r="NSP10" s="44"/>
      <c r="NSQ10" s="44"/>
      <c r="NSR10" s="44"/>
      <c r="NSS10" s="44"/>
      <c r="NST10" s="44"/>
      <c r="NSU10" s="44"/>
      <c r="NSV10" s="44"/>
      <c r="NSW10" s="44"/>
      <c r="NSX10" s="44"/>
      <c r="NSY10" s="44"/>
      <c r="NSZ10" s="44"/>
      <c r="NTA10" s="44"/>
      <c r="NTB10" s="44"/>
      <c r="NTC10" s="44"/>
      <c r="NTD10" s="44"/>
      <c r="NTE10" s="44"/>
      <c r="NTF10" s="44"/>
      <c r="NTG10" s="44"/>
      <c r="NTH10" s="44"/>
      <c r="NTI10" s="44"/>
      <c r="NTJ10" s="44"/>
      <c r="NTK10" s="44"/>
      <c r="NTL10" s="44"/>
      <c r="NTM10" s="44"/>
      <c r="NTN10" s="44"/>
      <c r="NTO10" s="44"/>
      <c r="NTP10" s="44"/>
      <c r="NTQ10" s="44"/>
      <c r="NTR10" s="44"/>
      <c r="NTS10" s="44"/>
      <c r="NTT10" s="44"/>
      <c r="NTU10" s="44"/>
      <c r="NTV10" s="44"/>
      <c r="NTW10" s="44"/>
      <c r="NTX10" s="44"/>
      <c r="NTY10" s="44"/>
      <c r="NTZ10" s="44"/>
      <c r="NUA10" s="44"/>
      <c r="NUB10" s="44"/>
      <c r="NUC10" s="44"/>
      <c r="NUD10" s="44"/>
      <c r="NUE10" s="44"/>
      <c r="NUF10" s="44"/>
      <c r="NUG10" s="44"/>
      <c r="NUH10" s="44"/>
      <c r="NUI10" s="44"/>
      <c r="NUJ10" s="44"/>
      <c r="NUK10" s="44"/>
      <c r="NUL10" s="44"/>
      <c r="NUM10" s="44"/>
      <c r="NUN10" s="44"/>
      <c r="NUO10" s="44"/>
      <c r="NUP10" s="44"/>
      <c r="NUQ10" s="44"/>
      <c r="NUR10" s="44"/>
      <c r="NUS10" s="44"/>
      <c r="NUT10" s="44"/>
      <c r="NUU10" s="44"/>
      <c r="NUV10" s="44"/>
      <c r="NUW10" s="44"/>
      <c r="NUX10" s="44"/>
      <c r="NUY10" s="44"/>
      <c r="NUZ10" s="44"/>
      <c r="NVA10" s="44"/>
      <c r="NVB10" s="44"/>
      <c r="NVC10" s="44"/>
      <c r="NVD10" s="44"/>
      <c r="NVE10" s="44"/>
      <c r="NVF10" s="44"/>
      <c r="NVG10" s="44"/>
      <c r="NVH10" s="44"/>
      <c r="NVI10" s="44"/>
      <c r="NVJ10" s="44"/>
      <c r="NVK10" s="44"/>
      <c r="NVL10" s="44"/>
      <c r="NVM10" s="44"/>
      <c r="NVN10" s="44"/>
      <c r="NVO10" s="44"/>
      <c r="NVP10" s="44"/>
      <c r="NVQ10" s="44"/>
      <c r="NVR10" s="44"/>
      <c r="NVS10" s="44"/>
      <c r="NVT10" s="44"/>
      <c r="NVU10" s="44"/>
      <c r="NVV10" s="44"/>
      <c r="NVW10" s="44"/>
      <c r="NVX10" s="44"/>
      <c r="NVY10" s="44"/>
      <c r="NVZ10" s="44"/>
      <c r="NWA10" s="44"/>
      <c r="NWB10" s="44"/>
      <c r="NWC10" s="44"/>
      <c r="NWD10" s="44"/>
      <c r="NWE10" s="44"/>
      <c r="NWF10" s="44"/>
      <c r="NWG10" s="44"/>
      <c r="NWH10" s="44"/>
      <c r="NWI10" s="44"/>
      <c r="NWJ10" s="44"/>
      <c r="NWK10" s="44"/>
      <c r="NWL10" s="44"/>
      <c r="NWM10" s="44"/>
      <c r="NWN10" s="44"/>
      <c r="NWO10" s="44"/>
      <c r="NWP10" s="44"/>
      <c r="NWQ10" s="44"/>
      <c r="NWR10" s="44"/>
      <c r="NWS10" s="44"/>
      <c r="NWT10" s="44"/>
      <c r="NWU10" s="44"/>
      <c r="NWV10" s="44"/>
      <c r="NWW10" s="44"/>
      <c r="NWX10" s="44"/>
      <c r="NWY10" s="44"/>
      <c r="NWZ10" s="44"/>
      <c r="NXA10" s="44"/>
      <c r="NXB10" s="44"/>
      <c r="NXC10" s="44"/>
      <c r="NXD10" s="44"/>
      <c r="NXE10" s="44"/>
      <c r="NXF10" s="44"/>
      <c r="NXG10" s="44"/>
      <c r="NXH10" s="44"/>
      <c r="NXI10" s="44"/>
      <c r="NXJ10" s="44"/>
      <c r="NXK10" s="44"/>
      <c r="NXL10" s="44"/>
      <c r="NXM10" s="44"/>
      <c r="NXN10" s="44"/>
      <c r="NXO10" s="44"/>
      <c r="NXP10" s="44"/>
      <c r="NXQ10" s="44"/>
      <c r="NXR10" s="44"/>
      <c r="NXS10" s="44"/>
      <c r="NXT10" s="44"/>
      <c r="NXU10" s="44"/>
      <c r="NXV10" s="44"/>
      <c r="NXW10" s="44"/>
      <c r="NXX10" s="44"/>
      <c r="NXY10" s="44"/>
      <c r="NXZ10" s="44"/>
      <c r="NYA10" s="44"/>
      <c r="NYB10" s="44"/>
      <c r="NYC10" s="44"/>
      <c r="NYD10" s="44"/>
      <c r="NYE10" s="44"/>
      <c r="NYF10" s="44"/>
      <c r="NYG10" s="44"/>
      <c r="NYH10" s="44"/>
      <c r="NYI10" s="44"/>
      <c r="NYJ10" s="44"/>
      <c r="NYK10" s="44"/>
      <c r="NYL10" s="44"/>
      <c r="NYM10" s="44"/>
      <c r="NYN10" s="44"/>
      <c r="NYO10" s="44"/>
      <c r="NYP10" s="44"/>
      <c r="NYQ10" s="44"/>
      <c r="NYR10" s="44"/>
      <c r="NYS10" s="44"/>
      <c r="NYT10" s="44"/>
      <c r="NYU10" s="44"/>
      <c r="NYV10" s="44"/>
      <c r="NYW10" s="44"/>
      <c r="NYX10" s="44"/>
      <c r="NYY10" s="44"/>
      <c r="NYZ10" s="44"/>
      <c r="NZA10" s="44"/>
      <c r="NZB10" s="44"/>
      <c r="NZC10" s="44"/>
      <c r="NZD10" s="44"/>
      <c r="NZE10" s="44"/>
      <c r="NZF10" s="44"/>
      <c r="NZG10" s="44"/>
      <c r="NZH10" s="44"/>
      <c r="NZI10" s="44"/>
      <c r="NZJ10" s="44"/>
      <c r="NZK10" s="44"/>
      <c r="NZL10" s="44"/>
      <c r="NZM10" s="44"/>
      <c r="NZN10" s="44"/>
      <c r="NZO10" s="44"/>
      <c r="NZP10" s="44"/>
      <c r="NZQ10" s="44"/>
      <c r="NZR10" s="44"/>
      <c r="NZS10" s="44"/>
      <c r="NZT10" s="44"/>
      <c r="NZU10" s="44"/>
      <c r="NZV10" s="44"/>
      <c r="NZW10" s="44"/>
      <c r="NZX10" s="44"/>
      <c r="NZY10" s="44"/>
      <c r="NZZ10" s="44"/>
      <c r="OAA10" s="44"/>
      <c r="OAB10" s="44"/>
      <c r="OAC10" s="44"/>
      <c r="OAD10" s="44"/>
      <c r="OAE10" s="44"/>
      <c r="OAF10" s="44"/>
      <c r="OAG10" s="44"/>
      <c r="OAH10" s="44"/>
      <c r="OAI10" s="44"/>
      <c r="OAJ10" s="44"/>
      <c r="OAK10" s="44"/>
      <c r="OAL10" s="44"/>
      <c r="OAM10" s="44"/>
      <c r="OAN10" s="44"/>
      <c r="OAO10" s="44"/>
      <c r="OAP10" s="44"/>
      <c r="OAQ10" s="44"/>
      <c r="OAR10" s="44"/>
      <c r="OAS10" s="44"/>
      <c r="OAT10" s="44"/>
      <c r="OAU10" s="44"/>
      <c r="OAV10" s="44"/>
      <c r="OAW10" s="44"/>
      <c r="OAX10" s="44"/>
      <c r="OAY10" s="44"/>
      <c r="OAZ10" s="44"/>
      <c r="OBA10" s="44"/>
      <c r="OBB10" s="44"/>
      <c r="OBC10" s="44"/>
      <c r="OBD10" s="44"/>
      <c r="OBE10" s="44"/>
      <c r="OBF10" s="44"/>
      <c r="OBG10" s="44"/>
      <c r="OBH10" s="44"/>
      <c r="OBI10" s="44"/>
      <c r="OBJ10" s="44"/>
      <c r="OBK10" s="44"/>
      <c r="OBL10" s="44"/>
      <c r="OBM10" s="44"/>
      <c r="OBN10" s="44"/>
      <c r="OBO10" s="44"/>
      <c r="OBP10" s="44"/>
      <c r="OBQ10" s="44"/>
      <c r="OBR10" s="44"/>
      <c r="OBS10" s="44"/>
      <c r="OBT10" s="44"/>
      <c r="OBU10" s="44"/>
      <c r="OBV10" s="44"/>
      <c r="OBW10" s="44"/>
      <c r="OBX10" s="44"/>
      <c r="OBY10" s="44"/>
      <c r="OBZ10" s="44"/>
      <c r="OCA10" s="44"/>
      <c r="OCB10" s="44"/>
      <c r="OCC10" s="44"/>
      <c r="OCD10" s="44"/>
      <c r="OCE10" s="44"/>
      <c r="OCF10" s="44"/>
      <c r="OCG10" s="44"/>
      <c r="OCH10" s="44"/>
      <c r="OCI10" s="44"/>
      <c r="OCJ10" s="44"/>
      <c r="OCK10" s="44"/>
      <c r="OCL10" s="44"/>
      <c r="OCM10" s="44"/>
      <c r="OCN10" s="44"/>
      <c r="OCO10" s="44"/>
      <c r="OCP10" s="44"/>
      <c r="OCQ10" s="44"/>
      <c r="OCR10" s="44"/>
      <c r="OCS10" s="44"/>
      <c r="OCT10" s="44"/>
      <c r="OCU10" s="44"/>
      <c r="OCV10" s="44"/>
      <c r="OCW10" s="44"/>
      <c r="OCX10" s="44"/>
      <c r="OCY10" s="44"/>
      <c r="OCZ10" s="44"/>
      <c r="ODA10" s="44"/>
      <c r="ODB10" s="44"/>
      <c r="ODC10" s="44"/>
      <c r="ODD10" s="44"/>
      <c r="ODE10" s="44"/>
      <c r="ODF10" s="44"/>
      <c r="ODG10" s="44"/>
      <c r="ODH10" s="44"/>
      <c r="ODI10" s="44"/>
      <c r="ODJ10" s="44"/>
      <c r="ODK10" s="44"/>
      <c r="ODL10" s="44"/>
      <c r="ODM10" s="44"/>
      <c r="ODN10" s="44"/>
      <c r="ODO10" s="44"/>
      <c r="ODP10" s="44"/>
      <c r="ODQ10" s="44"/>
      <c r="ODR10" s="44"/>
      <c r="ODS10" s="44"/>
      <c r="ODT10" s="44"/>
      <c r="ODU10" s="44"/>
      <c r="ODV10" s="44"/>
      <c r="ODW10" s="44"/>
      <c r="ODX10" s="44"/>
      <c r="ODY10" s="44"/>
      <c r="ODZ10" s="44"/>
      <c r="OEA10" s="44"/>
      <c r="OEB10" s="44"/>
      <c r="OEC10" s="44"/>
      <c r="OED10" s="44"/>
      <c r="OEE10" s="44"/>
      <c r="OEF10" s="44"/>
      <c r="OEG10" s="44"/>
      <c r="OEH10" s="44"/>
      <c r="OEI10" s="44"/>
      <c r="OEJ10" s="44"/>
      <c r="OEK10" s="44"/>
      <c r="OEL10" s="44"/>
      <c r="OEM10" s="44"/>
      <c r="OEN10" s="44"/>
      <c r="OEO10" s="44"/>
      <c r="OEP10" s="44"/>
      <c r="OEQ10" s="44"/>
      <c r="OER10" s="44"/>
      <c r="OES10" s="44"/>
      <c r="OET10" s="44"/>
      <c r="OEU10" s="44"/>
      <c r="OEV10" s="44"/>
      <c r="OEW10" s="44"/>
      <c r="OEX10" s="44"/>
      <c r="OEY10" s="44"/>
      <c r="OEZ10" s="44"/>
      <c r="OFA10" s="44"/>
      <c r="OFB10" s="44"/>
      <c r="OFC10" s="44"/>
      <c r="OFD10" s="44"/>
      <c r="OFE10" s="44"/>
      <c r="OFF10" s="44"/>
      <c r="OFG10" s="44"/>
      <c r="OFH10" s="44"/>
      <c r="OFI10" s="44"/>
      <c r="OFJ10" s="44"/>
      <c r="OFK10" s="44"/>
      <c r="OFL10" s="44"/>
      <c r="OFM10" s="44"/>
      <c r="OFN10" s="44"/>
      <c r="OFO10" s="44"/>
      <c r="OFP10" s="44"/>
      <c r="OFQ10" s="44"/>
      <c r="OFR10" s="44"/>
      <c r="OFS10" s="44"/>
      <c r="OFT10" s="44"/>
      <c r="OFU10" s="44"/>
      <c r="OFV10" s="44"/>
      <c r="OFW10" s="44"/>
      <c r="OFX10" s="44"/>
      <c r="OFY10" s="44"/>
      <c r="OFZ10" s="44"/>
      <c r="OGA10" s="44"/>
      <c r="OGB10" s="44"/>
      <c r="OGC10" s="44"/>
      <c r="OGD10" s="44"/>
      <c r="OGE10" s="44"/>
      <c r="OGF10" s="44"/>
      <c r="OGG10" s="44"/>
      <c r="OGH10" s="44"/>
      <c r="OGI10" s="44"/>
      <c r="OGJ10" s="44"/>
      <c r="OGK10" s="44"/>
      <c r="OGL10" s="44"/>
      <c r="OGM10" s="44"/>
      <c r="OGN10" s="44"/>
      <c r="OGO10" s="44"/>
      <c r="OGP10" s="44"/>
      <c r="OGQ10" s="44"/>
      <c r="OGR10" s="44"/>
      <c r="OGS10" s="44"/>
      <c r="OGT10" s="44"/>
      <c r="OGU10" s="44"/>
      <c r="OGV10" s="44"/>
      <c r="OGW10" s="44"/>
      <c r="OGX10" s="44"/>
      <c r="OGY10" s="44"/>
      <c r="OGZ10" s="44"/>
      <c r="OHA10" s="44"/>
      <c r="OHB10" s="44"/>
      <c r="OHC10" s="44"/>
      <c r="OHD10" s="44"/>
      <c r="OHE10" s="44"/>
      <c r="OHF10" s="44"/>
      <c r="OHG10" s="44"/>
      <c r="OHH10" s="44"/>
      <c r="OHI10" s="44"/>
      <c r="OHJ10" s="44"/>
      <c r="OHK10" s="44"/>
      <c r="OHL10" s="44"/>
      <c r="OHM10" s="44"/>
      <c r="OHN10" s="44"/>
      <c r="OHO10" s="44"/>
      <c r="OHP10" s="44"/>
      <c r="OHQ10" s="44"/>
      <c r="OHR10" s="44"/>
      <c r="OHS10" s="44"/>
      <c r="OHT10" s="44"/>
      <c r="OHU10" s="44"/>
      <c r="OHV10" s="44"/>
      <c r="OHW10" s="44"/>
      <c r="OHX10" s="44"/>
      <c r="OHY10" s="44"/>
      <c r="OHZ10" s="44"/>
      <c r="OIA10" s="44"/>
      <c r="OIB10" s="44"/>
      <c r="OIC10" s="44"/>
      <c r="OID10" s="44"/>
      <c r="OIE10" s="44"/>
      <c r="OIF10" s="44"/>
      <c r="OIG10" s="44"/>
      <c r="OIH10" s="44"/>
      <c r="OII10" s="44"/>
      <c r="OIJ10" s="44"/>
      <c r="OIK10" s="44"/>
      <c r="OIL10" s="44"/>
      <c r="OIM10" s="44"/>
      <c r="OIN10" s="44"/>
      <c r="OIO10" s="44"/>
      <c r="OIP10" s="44"/>
      <c r="OIQ10" s="44"/>
      <c r="OIR10" s="44"/>
      <c r="OIS10" s="44"/>
      <c r="OIT10" s="44"/>
      <c r="OIU10" s="44"/>
      <c r="OIV10" s="44"/>
      <c r="OIW10" s="44"/>
      <c r="OIX10" s="44"/>
      <c r="OIY10" s="44"/>
      <c r="OIZ10" s="44"/>
      <c r="OJA10" s="44"/>
      <c r="OJB10" s="44"/>
      <c r="OJC10" s="44"/>
      <c r="OJD10" s="44"/>
      <c r="OJE10" s="44"/>
      <c r="OJF10" s="44"/>
      <c r="OJG10" s="44"/>
      <c r="OJH10" s="44"/>
      <c r="OJI10" s="44"/>
      <c r="OJJ10" s="44"/>
      <c r="OJK10" s="44"/>
      <c r="OJL10" s="44"/>
      <c r="OJM10" s="44"/>
      <c r="OJN10" s="44"/>
      <c r="OJO10" s="44"/>
      <c r="OJP10" s="44"/>
      <c r="OJQ10" s="44"/>
      <c r="OJR10" s="44"/>
      <c r="OJS10" s="44"/>
      <c r="OJT10" s="44"/>
      <c r="OJU10" s="44"/>
      <c r="OJV10" s="44"/>
      <c r="OJW10" s="44"/>
      <c r="OJX10" s="44"/>
      <c r="OJY10" s="44"/>
      <c r="OJZ10" s="44"/>
      <c r="OKA10" s="44"/>
      <c r="OKB10" s="44"/>
      <c r="OKC10" s="44"/>
      <c r="OKD10" s="44"/>
      <c r="OKE10" s="44"/>
      <c r="OKF10" s="44"/>
      <c r="OKG10" s="44"/>
      <c r="OKH10" s="44"/>
      <c r="OKI10" s="44"/>
      <c r="OKJ10" s="44"/>
      <c r="OKK10" s="44"/>
      <c r="OKL10" s="44"/>
      <c r="OKM10" s="44"/>
      <c r="OKN10" s="44"/>
      <c r="OKO10" s="44"/>
      <c r="OKP10" s="44"/>
      <c r="OKQ10" s="44"/>
      <c r="OKR10" s="44"/>
      <c r="OKS10" s="44"/>
      <c r="OKT10" s="44"/>
      <c r="OKU10" s="44"/>
      <c r="OKV10" s="44"/>
      <c r="OKW10" s="44"/>
      <c r="OKX10" s="44"/>
      <c r="OKY10" s="44"/>
      <c r="OKZ10" s="44"/>
      <c r="OLA10" s="44"/>
      <c r="OLB10" s="44"/>
      <c r="OLC10" s="44"/>
      <c r="OLD10" s="44"/>
      <c r="OLE10" s="44"/>
      <c r="OLF10" s="44"/>
      <c r="OLG10" s="44"/>
      <c r="OLH10" s="44"/>
      <c r="OLI10" s="44"/>
      <c r="OLJ10" s="44"/>
      <c r="OLK10" s="44"/>
      <c r="OLL10" s="44"/>
      <c r="OLM10" s="44"/>
      <c r="OLN10" s="44"/>
      <c r="OLO10" s="44"/>
      <c r="OLP10" s="44"/>
      <c r="OLQ10" s="44"/>
      <c r="OLR10" s="44"/>
      <c r="OLS10" s="44"/>
      <c r="OLT10" s="44"/>
      <c r="OLU10" s="44"/>
      <c r="OLV10" s="44"/>
      <c r="OLW10" s="44"/>
      <c r="OLX10" s="44"/>
      <c r="OLY10" s="44"/>
      <c r="OLZ10" s="44"/>
      <c r="OMA10" s="44"/>
      <c r="OMB10" s="44"/>
      <c r="OMC10" s="44"/>
      <c r="OMD10" s="44"/>
      <c r="OME10" s="44"/>
      <c r="OMF10" s="44"/>
      <c r="OMG10" s="44"/>
      <c r="OMH10" s="44"/>
      <c r="OMI10" s="44"/>
      <c r="OMJ10" s="44"/>
      <c r="OMK10" s="44"/>
      <c r="OML10" s="44"/>
      <c r="OMM10" s="44"/>
      <c r="OMN10" s="44"/>
      <c r="OMO10" s="44"/>
      <c r="OMP10" s="44"/>
      <c r="OMQ10" s="44"/>
      <c r="OMR10" s="44"/>
      <c r="OMS10" s="44"/>
      <c r="OMT10" s="44"/>
      <c r="OMU10" s="44"/>
      <c r="OMV10" s="44"/>
      <c r="OMW10" s="44"/>
      <c r="OMX10" s="44"/>
      <c r="OMY10" s="44"/>
      <c r="OMZ10" s="44"/>
      <c r="ONA10" s="44"/>
      <c r="ONB10" s="44"/>
      <c r="ONC10" s="44"/>
      <c r="OND10" s="44"/>
      <c r="ONE10" s="44"/>
      <c r="ONF10" s="44"/>
      <c r="ONG10" s="44"/>
      <c r="ONH10" s="44"/>
      <c r="ONI10" s="44"/>
      <c r="ONJ10" s="44"/>
      <c r="ONK10" s="44"/>
      <c r="ONL10" s="44"/>
      <c r="ONM10" s="44"/>
      <c r="ONN10" s="44"/>
      <c r="ONO10" s="44"/>
      <c r="ONP10" s="44"/>
      <c r="ONQ10" s="44"/>
      <c r="ONR10" s="44"/>
      <c r="ONS10" s="44"/>
      <c r="ONT10" s="44"/>
      <c r="ONU10" s="44"/>
      <c r="ONV10" s="44"/>
      <c r="ONW10" s="44"/>
      <c r="ONX10" s="44"/>
      <c r="ONY10" s="44"/>
      <c r="ONZ10" s="44"/>
      <c r="OOA10" s="44"/>
      <c r="OOB10" s="44"/>
      <c r="OOC10" s="44"/>
      <c r="OOD10" s="44"/>
      <c r="OOE10" s="44"/>
      <c r="OOF10" s="44"/>
      <c r="OOG10" s="44"/>
      <c r="OOH10" s="44"/>
      <c r="OOI10" s="44"/>
      <c r="OOJ10" s="44"/>
      <c r="OOK10" s="44"/>
      <c r="OOL10" s="44"/>
      <c r="OOM10" s="44"/>
      <c r="OON10" s="44"/>
      <c r="OOO10" s="44"/>
      <c r="OOP10" s="44"/>
      <c r="OOQ10" s="44"/>
      <c r="OOR10" s="44"/>
      <c r="OOS10" s="44"/>
      <c r="OOT10" s="44"/>
      <c r="OOU10" s="44"/>
      <c r="OOV10" s="44"/>
      <c r="OOW10" s="44"/>
      <c r="OOX10" s="44"/>
      <c r="OOY10" s="44"/>
      <c r="OOZ10" s="44"/>
      <c r="OPA10" s="44"/>
      <c r="OPB10" s="44"/>
      <c r="OPC10" s="44"/>
      <c r="OPD10" s="44"/>
      <c r="OPE10" s="44"/>
      <c r="OPF10" s="44"/>
      <c r="OPG10" s="44"/>
      <c r="OPH10" s="44"/>
      <c r="OPI10" s="44"/>
      <c r="OPJ10" s="44"/>
      <c r="OPK10" s="44"/>
      <c r="OPL10" s="44"/>
      <c r="OPM10" s="44"/>
      <c r="OPN10" s="44"/>
      <c r="OPO10" s="44"/>
      <c r="OPP10" s="44"/>
      <c r="OPQ10" s="44"/>
      <c r="OPR10" s="44"/>
      <c r="OPS10" s="44"/>
      <c r="OPT10" s="44"/>
      <c r="OPU10" s="44"/>
      <c r="OPV10" s="44"/>
      <c r="OPW10" s="44"/>
      <c r="OPX10" s="44"/>
      <c r="OPY10" s="44"/>
      <c r="OPZ10" s="44"/>
      <c r="OQA10" s="44"/>
      <c r="OQB10" s="44"/>
      <c r="OQC10" s="44"/>
      <c r="OQD10" s="44"/>
      <c r="OQE10" s="44"/>
      <c r="OQF10" s="44"/>
      <c r="OQG10" s="44"/>
      <c r="OQH10" s="44"/>
      <c r="OQI10" s="44"/>
      <c r="OQJ10" s="44"/>
      <c r="OQK10" s="44"/>
      <c r="OQL10" s="44"/>
      <c r="OQM10" s="44"/>
      <c r="OQN10" s="44"/>
      <c r="OQO10" s="44"/>
      <c r="OQP10" s="44"/>
      <c r="OQQ10" s="44"/>
      <c r="OQR10" s="44"/>
      <c r="OQS10" s="44"/>
      <c r="OQT10" s="44"/>
      <c r="OQU10" s="44"/>
      <c r="OQV10" s="44"/>
      <c r="OQW10" s="44"/>
      <c r="OQX10" s="44"/>
      <c r="OQY10" s="44"/>
      <c r="OQZ10" s="44"/>
      <c r="ORA10" s="44"/>
      <c r="ORB10" s="44"/>
      <c r="ORC10" s="44"/>
      <c r="ORD10" s="44"/>
      <c r="ORE10" s="44"/>
      <c r="ORF10" s="44"/>
      <c r="ORG10" s="44"/>
      <c r="ORH10" s="44"/>
      <c r="ORI10" s="44"/>
      <c r="ORJ10" s="44"/>
      <c r="ORK10" s="44"/>
      <c r="ORL10" s="44"/>
      <c r="ORM10" s="44"/>
      <c r="ORN10" s="44"/>
      <c r="ORO10" s="44"/>
      <c r="ORP10" s="44"/>
      <c r="ORQ10" s="44"/>
      <c r="ORR10" s="44"/>
      <c r="ORS10" s="44"/>
      <c r="ORT10" s="44"/>
      <c r="ORU10" s="44"/>
      <c r="ORV10" s="44"/>
      <c r="ORW10" s="44"/>
      <c r="ORX10" s="44"/>
      <c r="ORY10" s="44"/>
      <c r="ORZ10" s="44"/>
      <c r="OSA10" s="44"/>
      <c r="OSB10" s="44"/>
      <c r="OSC10" s="44"/>
      <c r="OSD10" s="44"/>
      <c r="OSE10" s="44"/>
      <c r="OSF10" s="44"/>
      <c r="OSG10" s="44"/>
      <c r="OSH10" s="44"/>
      <c r="OSI10" s="44"/>
      <c r="OSJ10" s="44"/>
      <c r="OSK10" s="44"/>
      <c r="OSL10" s="44"/>
      <c r="OSM10" s="44"/>
      <c r="OSN10" s="44"/>
      <c r="OSO10" s="44"/>
      <c r="OSP10" s="44"/>
      <c r="OSQ10" s="44"/>
      <c r="OSR10" s="44"/>
      <c r="OSS10" s="44"/>
      <c r="OST10" s="44"/>
      <c r="OSU10" s="44"/>
      <c r="OSV10" s="44"/>
      <c r="OSW10" s="44"/>
      <c r="OSX10" s="44"/>
      <c r="OSY10" s="44"/>
      <c r="OSZ10" s="44"/>
      <c r="OTA10" s="44"/>
      <c r="OTB10" s="44"/>
      <c r="OTC10" s="44"/>
      <c r="OTD10" s="44"/>
      <c r="OTE10" s="44"/>
      <c r="OTF10" s="44"/>
      <c r="OTG10" s="44"/>
      <c r="OTH10" s="44"/>
      <c r="OTI10" s="44"/>
      <c r="OTJ10" s="44"/>
      <c r="OTK10" s="44"/>
      <c r="OTL10" s="44"/>
      <c r="OTM10" s="44"/>
      <c r="OTN10" s="44"/>
      <c r="OTO10" s="44"/>
      <c r="OTP10" s="44"/>
      <c r="OTQ10" s="44"/>
      <c r="OTR10" s="44"/>
      <c r="OTS10" s="44"/>
      <c r="OTT10" s="44"/>
      <c r="OTU10" s="44"/>
      <c r="OTV10" s="44"/>
      <c r="OTW10" s="44"/>
      <c r="OTX10" s="44"/>
      <c r="OTY10" s="44"/>
      <c r="OTZ10" s="44"/>
      <c r="OUA10" s="44"/>
      <c r="OUB10" s="44"/>
      <c r="OUC10" s="44"/>
      <c r="OUD10" s="44"/>
      <c r="OUE10" s="44"/>
      <c r="OUF10" s="44"/>
      <c r="OUG10" s="44"/>
      <c r="OUH10" s="44"/>
      <c r="OUI10" s="44"/>
      <c r="OUJ10" s="44"/>
      <c r="OUK10" s="44"/>
      <c r="OUL10" s="44"/>
      <c r="OUM10" s="44"/>
      <c r="OUN10" s="44"/>
      <c r="OUO10" s="44"/>
      <c r="OUP10" s="44"/>
      <c r="OUQ10" s="44"/>
      <c r="OUR10" s="44"/>
      <c r="OUS10" s="44"/>
      <c r="OUT10" s="44"/>
      <c r="OUU10" s="44"/>
      <c r="OUV10" s="44"/>
      <c r="OUW10" s="44"/>
      <c r="OUX10" s="44"/>
      <c r="OUY10" s="44"/>
      <c r="OUZ10" s="44"/>
      <c r="OVA10" s="44"/>
      <c r="OVB10" s="44"/>
      <c r="OVC10" s="44"/>
      <c r="OVD10" s="44"/>
      <c r="OVE10" s="44"/>
      <c r="OVF10" s="44"/>
      <c r="OVG10" s="44"/>
      <c r="OVH10" s="44"/>
      <c r="OVI10" s="44"/>
      <c r="OVJ10" s="44"/>
      <c r="OVK10" s="44"/>
      <c r="OVL10" s="44"/>
      <c r="OVM10" s="44"/>
      <c r="OVN10" s="44"/>
      <c r="OVO10" s="44"/>
      <c r="OVP10" s="44"/>
      <c r="OVQ10" s="44"/>
      <c r="OVR10" s="44"/>
      <c r="OVS10" s="44"/>
      <c r="OVT10" s="44"/>
      <c r="OVU10" s="44"/>
      <c r="OVV10" s="44"/>
      <c r="OVW10" s="44"/>
      <c r="OVX10" s="44"/>
      <c r="OVY10" s="44"/>
      <c r="OVZ10" s="44"/>
      <c r="OWA10" s="44"/>
      <c r="OWB10" s="44"/>
      <c r="OWC10" s="44"/>
      <c r="OWD10" s="44"/>
      <c r="OWE10" s="44"/>
      <c r="OWF10" s="44"/>
      <c r="OWG10" s="44"/>
      <c r="OWH10" s="44"/>
      <c r="OWI10" s="44"/>
      <c r="OWJ10" s="44"/>
      <c r="OWK10" s="44"/>
      <c r="OWL10" s="44"/>
      <c r="OWM10" s="44"/>
      <c r="OWN10" s="44"/>
      <c r="OWO10" s="44"/>
      <c r="OWP10" s="44"/>
      <c r="OWQ10" s="44"/>
      <c r="OWR10" s="44"/>
      <c r="OWS10" s="44"/>
      <c r="OWT10" s="44"/>
      <c r="OWU10" s="44"/>
      <c r="OWV10" s="44"/>
      <c r="OWW10" s="44"/>
      <c r="OWX10" s="44"/>
      <c r="OWY10" s="44"/>
      <c r="OWZ10" s="44"/>
      <c r="OXA10" s="44"/>
      <c r="OXB10" s="44"/>
      <c r="OXC10" s="44"/>
      <c r="OXD10" s="44"/>
      <c r="OXE10" s="44"/>
      <c r="OXF10" s="44"/>
      <c r="OXG10" s="44"/>
      <c r="OXH10" s="44"/>
      <c r="OXI10" s="44"/>
      <c r="OXJ10" s="44"/>
      <c r="OXK10" s="44"/>
      <c r="OXL10" s="44"/>
      <c r="OXM10" s="44"/>
      <c r="OXN10" s="44"/>
      <c r="OXO10" s="44"/>
      <c r="OXP10" s="44"/>
      <c r="OXQ10" s="44"/>
      <c r="OXR10" s="44"/>
      <c r="OXS10" s="44"/>
      <c r="OXT10" s="44"/>
      <c r="OXU10" s="44"/>
      <c r="OXV10" s="44"/>
      <c r="OXW10" s="44"/>
      <c r="OXX10" s="44"/>
      <c r="OXY10" s="44"/>
      <c r="OXZ10" s="44"/>
      <c r="OYA10" s="44"/>
      <c r="OYB10" s="44"/>
      <c r="OYC10" s="44"/>
      <c r="OYD10" s="44"/>
      <c r="OYE10" s="44"/>
      <c r="OYF10" s="44"/>
      <c r="OYG10" s="44"/>
      <c r="OYH10" s="44"/>
      <c r="OYI10" s="44"/>
      <c r="OYJ10" s="44"/>
      <c r="OYK10" s="44"/>
      <c r="OYL10" s="44"/>
      <c r="OYM10" s="44"/>
      <c r="OYN10" s="44"/>
      <c r="OYO10" s="44"/>
      <c r="OYP10" s="44"/>
      <c r="OYQ10" s="44"/>
      <c r="OYR10" s="44"/>
      <c r="OYS10" s="44"/>
      <c r="OYT10" s="44"/>
      <c r="OYU10" s="44"/>
      <c r="OYV10" s="44"/>
      <c r="OYW10" s="44"/>
      <c r="OYX10" s="44"/>
      <c r="OYY10" s="44"/>
      <c r="OYZ10" s="44"/>
      <c r="OZA10" s="44"/>
      <c r="OZB10" s="44"/>
      <c r="OZC10" s="44"/>
      <c r="OZD10" s="44"/>
      <c r="OZE10" s="44"/>
      <c r="OZF10" s="44"/>
      <c r="OZG10" s="44"/>
      <c r="OZH10" s="44"/>
      <c r="OZI10" s="44"/>
      <c r="OZJ10" s="44"/>
      <c r="OZK10" s="44"/>
      <c r="OZL10" s="44"/>
      <c r="OZM10" s="44"/>
      <c r="OZN10" s="44"/>
      <c r="OZO10" s="44"/>
      <c r="OZP10" s="44"/>
      <c r="OZQ10" s="44"/>
      <c r="OZR10" s="44"/>
      <c r="OZS10" s="44"/>
      <c r="OZT10" s="44"/>
      <c r="OZU10" s="44"/>
      <c r="OZV10" s="44"/>
      <c r="OZW10" s="44"/>
      <c r="OZX10" s="44"/>
      <c r="OZY10" s="44"/>
      <c r="OZZ10" s="44"/>
      <c r="PAA10" s="44"/>
      <c r="PAB10" s="44"/>
      <c r="PAC10" s="44"/>
      <c r="PAD10" s="44"/>
      <c r="PAE10" s="44"/>
      <c r="PAF10" s="44"/>
      <c r="PAG10" s="44"/>
      <c r="PAH10" s="44"/>
      <c r="PAI10" s="44"/>
      <c r="PAJ10" s="44"/>
      <c r="PAK10" s="44"/>
      <c r="PAL10" s="44"/>
      <c r="PAM10" s="44"/>
      <c r="PAN10" s="44"/>
      <c r="PAO10" s="44"/>
      <c r="PAP10" s="44"/>
      <c r="PAQ10" s="44"/>
      <c r="PAR10" s="44"/>
      <c r="PAS10" s="44"/>
      <c r="PAT10" s="44"/>
      <c r="PAU10" s="44"/>
      <c r="PAV10" s="44"/>
      <c r="PAW10" s="44"/>
      <c r="PAX10" s="44"/>
      <c r="PAY10" s="44"/>
      <c r="PAZ10" s="44"/>
      <c r="PBA10" s="44"/>
      <c r="PBB10" s="44"/>
      <c r="PBC10" s="44"/>
      <c r="PBD10" s="44"/>
      <c r="PBE10" s="44"/>
      <c r="PBF10" s="44"/>
      <c r="PBG10" s="44"/>
      <c r="PBH10" s="44"/>
      <c r="PBI10" s="44"/>
      <c r="PBJ10" s="44"/>
      <c r="PBK10" s="44"/>
      <c r="PBL10" s="44"/>
      <c r="PBM10" s="44"/>
      <c r="PBN10" s="44"/>
      <c r="PBO10" s="44"/>
      <c r="PBP10" s="44"/>
      <c r="PBQ10" s="44"/>
      <c r="PBR10" s="44"/>
      <c r="PBS10" s="44"/>
      <c r="PBT10" s="44"/>
      <c r="PBU10" s="44"/>
      <c r="PBV10" s="44"/>
      <c r="PBW10" s="44"/>
      <c r="PBX10" s="44"/>
      <c r="PBY10" s="44"/>
      <c r="PBZ10" s="44"/>
      <c r="PCA10" s="44"/>
      <c r="PCB10" s="44"/>
      <c r="PCC10" s="44"/>
      <c r="PCD10" s="44"/>
      <c r="PCE10" s="44"/>
      <c r="PCF10" s="44"/>
      <c r="PCG10" s="44"/>
      <c r="PCH10" s="44"/>
      <c r="PCI10" s="44"/>
      <c r="PCJ10" s="44"/>
      <c r="PCK10" s="44"/>
      <c r="PCL10" s="44"/>
      <c r="PCM10" s="44"/>
      <c r="PCN10" s="44"/>
      <c r="PCO10" s="44"/>
      <c r="PCP10" s="44"/>
      <c r="PCQ10" s="44"/>
      <c r="PCR10" s="44"/>
      <c r="PCS10" s="44"/>
      <c r="PCT10" s="44"/>
      <c r="PCU10" s="44"/>
      <c r="PCV10" s="44"/>
      <c r="PCW10" s="44"/>
      <c r="PCX10" s="44"/>
      <c r="PCY10" s="44"/>
      <c r="PCZ10" s="44"/>
      <c r="PDA10" s="44"/>
      <c r="PDB10" s="44"/>
      <c r="PDC10" s="44"/>
      <c r="PDD10" s="44"/>
      <c r="PDE10" s="44"/>
      <c r="PDF10" s="44"/>
      <c r="PDG10" s="44"/>
      <c r="PDH10" s="44"/>
      <c r="PDI10" s="44"/>
      <c r="PDJ10" s="44"/>
      <c r="PDK10" s="44"/>
      <c r="PDL10" s="44"/>
      <c r="PDM10" s="44"/>
      <c r="PDN10" s="44"/>
      <c r="PDO10" s="44"/>
      <c r="PDP10" s="44"/>
      <c r="PDQ10" s="44"/>
      <c r="PDR10" s="44"/>
      <c r="PDS10" s="44"/>
      <c r="PDT10" s="44"/>
      <c r="PDU10" s="44"/>
      <c r="PDV10" s="44"/>
      <c r="PDW10" s="44"/>
      <c r="PDX10" s="44"/>
      <c r="PDY10" s="44"/>
      <c r="PDZ10" s="44"/>
      <c r="PEA10" s="44"/>
      <c r="PEB10" s="44"/>
      <c r="PEC10" s="44"/>
      <c r="PED10" s="44"/>
      <c r="PEE10" s="44"/>
      <c r="PEF10" s="44"/>
      <c r="PEG10" s="44"/>
      <c r="PEH10" s="44"/>
      <c r="PEI10" s="44"/>
      <c r="PEJ10" s="44"/>
      <c r="PEK10" s="44"/>
      <c r="PEL10" s="44"/>
      <c r="PEM10" s="44"/>
      <c r="PEN10" s="44"/>
      <c r="PEO10" s="44"/>
      <c r="PEP10" s="44"/>
      <c r="PEQ10" s="44"/>
      <c r="PER10" s="44"/>
      <c r="PES10" s="44"/>
      <c r="PET10" s="44"/>
      <c r="PEU10" s="44"/>
      <c r="PEV10" s="44"/>
      <c r="PEW10" s="44"/>
      <c r="PEX10" s="44"/>
      <c r="PEY10" s="44"/>
      <c r="PEZ10" s="44"/>
      <c r="PFA10" s="44"/>
      <c r="PFB10" s="44"/>
      <c r="PFC10" s="44"/>
      <c r="PFD10" s="44"/>
      <c r="PFE10" s="44"/>
      <c r="PFF10" s="44"/>
      <c r="PFG10" s="44"/>
      <c r="PFH10" s="44"/>
      <c r="PFI10" s="44"/>
      <c r="PFJ10" s="44"/>
      <c r="PFK10" s="44"/>
      <c r="PFL10" s="44"/>
      <c r="PFM10" s="44"/>
      <c r="PFN10" s="44"/>
      <c r="PFO10" s="44"/>
      <c r="PFP10" s="44"/>
      <c r="PFQ10" s="44"/>
      <c r="PFR10" s="44"/>
      <c r="PFS10" s="44"/>
      <c r="PFT10" s="44"/>
      <c r="PFU10" s="44"/>
      <c r="PFV10" s="44"/>
      <c r="PFW10" s="44"/>
      <c r="PFX10" s="44"/>
      <c r="PFY10" s="44"/>
      <c r="PFZ10" s="44"/>
      <c r="PGA10" s="44"/>
      <c r="PGB10" s="44"/>
      <c r="PGC10" s="44"/>
      <c r="PGD10" s="44"/>
      <c r="PGE10" s="44"/>
      <c r="PGF10" s="44"/>
      <c r="PGG10" s="44"/>
      <c r="PGH10" s="44"/>
      <c r="PGI10" s="44"/>
      <c r="PGJ10" s="44"/>
      <c r="PGK10" s="44"/>
      <c r="PGL10" s="44"/>
      <c r="PGM10" s="44"/>
      <c r="PGN10" s="44"/>
      <c r="PGO10" s="44"/>
      <c r="PGP10" s="44"/>
      <c r="PGQ10" s="44"/>
      <c r="PGR10" s="44"/>
      <c r="PGS10" s="44"/>
      <c r="PGT10" s="44"/>
      <c r="PGU10" s="44"/>
      <c r="PGV10" s="44"/>
      <c r="PGW10" s="44"/>
      <c r="PGX10" s="44"/>
      <c r="PGY10" s="44"/>
      <c r="PGZ10" s="44"/>
      <c r="PHA10" s="44"/>
      <c r="PHB10" s="44"/>
      <c r="PHC10" s="44"/>
      <c r="PHD10" s="44"/>
      <c r="PHE10" s="44"/>
      <c r="PHF10" s="44"/>
      <c r="PHG10" s="44"/>
      <c r="PHH10" s="44"/>
      <c r="PHI10" s="44"/>
      <c r="PHJ10" s="44"/>
      <c r="PHK10" s="44"/>
      <c r="PHL10" s="44"/>
      <c r="PHM10" s="44"/>
      <c r="PHN10" s="44"/>
      <c r="PHO10" s="44"/>
      <c r="PHP10" s="44"/>
      <c r="PHQ10" s="44"/>
      <c r="PHR10" s="44"/>
      <c r="PHS10" s="44"/>
      <c r="PHT10" s="44"/>
      <c r="PHU10" s="44"/>
      <c r="PHV10" s="44"/>
      <c r="PHW10" s="44"/>
      <c r="PHX10" s="44"/>
      <c r="PHY10" s="44"/>
      <c r="PHZ10" s="44"/>
      <c r="PIA10" s="44"/>
      <c r="PIB10" s="44"/>
      <c r="PIC10" s="44"/>
      <c r="PID10" s="44"/>
      <c r="PIE10" s="44"/>
      <c r="PIF10" s="44"/>
      <c r="PIG10" s="44"/>
      <c r="PIH10" s="44"/>
      <c r="PII10" s="44"/>
      <c r="PIJ10" s="44"/>
      <c r="PIK10" s="44"/>
      <c r="PIL10" s="44"/>
      <c r="PIM10" s="44"/>
      <c r="PIN10" s="44"/>
      <c r="PIO10" s="44"/>
      <c r="PIP10" s="44"/>
      <c r="PIQ10" s="44"/>
      <c r="PIR10" s="44"/>
      <c r="PIS10" s="44"/>
      <c r="PIT10" s="44"/>
      <c r="PIU10" s="44"/>
      <c r="PIV10" s="44"/>
      <c r="PIW10" s="44"/>
      <c r="PIX10" s="44"/>
      <c r="PIY10" s="44"/>
      <c r="PIZ10" s="44"/>
      <c r="PJA10" s="44"/>
      <c r="PJB10" s="44"/>
      <c r="PJC10" s="44"/>
      <c r="PJD10" s="44"/>
      <c r="PJE10" s="44"/>
      <c r="PJF10" s="44"/>
      <c r="PJG10" s="44"/>
      <c r="PJH10" s="44"/>
      <c r="PJI10" s="44"/>
      <c r="PJJ10" s="44"/>
      <c r="PJK10" s="44"/>
      <c r="PJL10" s="44"/>
      <c r="PJM10" s="44"/>
      <c r="PJN10" s="44"/>
      <c r="PJO10" s="44"/>
      <c r="PJP10" s="44"/>
      <c r="PJQ10" s="44"/>
      <c r="PJR10" s="44"/>
      <c r="PJS10" s="44"/>
      <c r="PJT10" s="44"/>
      <c r="PJU10" s="44"/>
      <c r="PJV10" s="44"/>
      <c r="PJW10" s="44"/>
      <c r="PJX10" s="44"/>
      <c r="PJY10" s="44"/>
      <c r="PJZ10" s="44"/>
      <c r="PKA10" s="44"/>
      <c r="PKB10" s="44"/>
      <c r="PKC10" s="44"/>
      <c r="PKD10" s="44"/>
      <c r="PKE10" s="44"/>
      <c r="PKF10" s="44"/>
      <c r="PKG10" s="44"/>
      <c r="PKH10" s="44"/>
      <c r="PKI10" s="44"/>
      <c r="PKJ10" s="44"/>
      <c r="PKK10" s="44"/>
      <c r="PKL10" s="44"/>
      <c r="PKM10" s="44"/>
      <c r="PKN10" s="44"/>
      <c r="PKO10" s="44"/>
      <c r="PKP10" s="44"/>
      <c r="PKQ10" s="44"/>
      <c r="PKR10" s="44"/>
      <c r="PKS10" s="44"/>
      <c r="PKT10" s="44"/>
      <c r="PKU10" s="44"/>
      <c r="PKV10" s="44"/>
      <c r="PKW10" s="44"/>
      <c r="PKX10" s="44"/>
      <c r="PKY10" s="44"/>
      <c r="PKZ10" s="44"/>
      <c r="PLA10" s="44"/>
      <c r="PLB10" s="44"/>
      <c r="PLC10" s="44"/>
      <c r="PLD10" s="44"/>
      <c r="PLE10" s="44"/>
      <c r="PLF10" s="44"/>
      <c r="PLG10" s="44"/>
      <c r="PLH10" s="44"/>
      <c r="PLI10" s="44"/>
      <c r="PLJ10" s="44"/>
      <c r="PLK10" s="44"/>
      <c r="PLL10" s="44"/>
      <c r="PLM10" s="44"/>
      <c r="PLN10" s="44"/>
      <c r="PLO10" s="44"/>
      <c r="PLP10" s="44"/>
      <c r="PLQ10" s="44"/>
      <c r="PLR10" s="44"/>
      <c r="PLS10" s="44"/>
      <c r="PLT10" s="44"/>
      <c r="PLU10" s="44"/>
      <c r="PLV10" s="44"/>
      <c r="PLW10" s="44"/>
      <c r="PLX10" s="44"/>
      <c r="PLY10" s="44"/>
      <c r="PLZ10" s="44"/>
      <c r="PMA10" s="44"/>
      <c r="PMB10" s="44"/>
      <c r="PMC10" s="44"/>
      <c r="PMD10" s="44"/>
      <c r="PME10" s="44"/>
      <c r="PMF10" s="44"/>
      <c r="PMG10" s="44"/>
      <c r="PMH10" s="44"/>
      <c r="PMI10" s="44"/>
      <c r="PMJ10" s="44"/>
      <c r="PMK10" s="44"/>
      <c r="PML10" s="44"/>
      <c r="PMM10" s="44"/>
      <c r="PMN10" s="44"/>
      <c r="PMO10" s="44"/>
      <c r="PMP10" s="44"/>
      <c r="PMQ10" s="44"/>
      <c r="PMR10" s="44"/>
      <c r="PMS10" s="44"/>
      <c r="PMT10" s="44"/>
      <c r="PMU10" s="44"/>
      <c r="PMV10" s="44"/>
      <c r="PMW10" s="44"/>
      <c r="PMX10" s="44"/>
      <c r="PMY10" s="44"/>
      <c r="PMZ10" s="44"/>
      <c r="PNA10" s="44"/>
      <c r="PNB10" s="44"/>
      <c r="PNC10" s="44"/>
      <c r="PND10" s="44"/>
      <c r="PNE10" s="44"/>
      <c r="PNF10" s="44"/>
      <c r="PNG10" s="44"/>
      <c r="PNH10" s="44"/>
      <c r="PNI10" s="44"/>
      <c r="PNJ10" s="44"/>
      <c r="PNK10" s="44"/>
      <c r="PNL10" s="44"/>
      <c r="PNM10" s="44"/>
      <c r="PNN10" s="44"/>
      <c r="PNO10" s="44"/>
      <c r="PNP10" s="44"/>
      <c r="PNQ10" s="44"/>
      <c r="PNR10" s="44"/>
      <c r="PNS10" s="44"/>
      <c r="PNT10" s="44"/>
      <c r="PNU10" s="44"/>
      <c r="PNV10" s="44"/>
      <c r="PNW10" s="44"/>
      <c r="PNX10" s="44"/>
      <c r="PNY10" s="44"/>
      <c r="PNZ10" s="44"/>
      <c r="POA10" s="44"/>
      <c r="POB10" s="44"/>
      <c r="POC10" s="44"/>
      <c r="POD10" s="44"/>
      <c r="POE10" s="44"/>
      <c r="POF10" s="44"/>
      <c r="POG10" s="44"/>
      <c r="POH10" s="44"/>
      <c r="POI10" s="44"/>
      <c r="POJ10" s="44"/>
      <c r="POK10" s="44"/>
      <c r="POL10" s="44"/>
      <c r="POM10" s="44"/>
      <c r="PON10" s="44"/>
      <c r="POO10" s="44"/>
      <c r="POP10" s="44"/>
      <c r="POQ10" s="44"/>
      <c r="POR10" s="44"/>
      <c r="POS10" s="44"/>
      <c r="POT10" s="44"/>
      <c r="POU10" s="44"/>
      <c r="POV10" s="44"/>
      <c r="POW10" s="44"/>
      <c r="POX10" s="44"/>
      <c r="POY10" s="44"/>
      <c r="POZ10" s="44"/>
      <c r="PPA10" s="44"/>
      <c r="PPB10" s="44"/>
      <c r="PPC10" s="44"/>
      <c r="PPD10" s="44"/>
      <c r="PPE10" s="44"/>
      <c r="PPF10" s="44"/>
      <c r="PPG10" s="44"/>
      <c r="PPH10" s="44"/>
      <c r="PPI10" s="44"/>
      <c r="PPJ10" s="44"/>
      <c r="PPK10" s="44"/>
      <c r="PPL10" s="44"/>
      <c r="PPM10" s="44"/>
      <c r="PPN10" s="44"/>
      <c r="PPO10" s="44"/>
      <c r="PPP10" s="44"/>
      <c r="PPQ10" s="44"/>
      <c r="PPR10" s="44"/>
      <c r="PPS10" s="44"/>
      <c r="PPT10" s="44"/>
      <c r="PPU10" s="44"/>
      <c r="PPV10" s="44"/>
      <c r="PPW10" s="44"/>
      <c r="PPX10" s="44"/>
      <c r="PPY10" s="44"/>
      <c r="PPZ10" s="44"/>
      <c r="PQA10" s="44"/>
      <c r="PQB10" s="44"/>
      <c r="PQC10" s="44"/>
      <c r="PQD10" s="44"/>
      <c r="PQE10" s="44"/>
      <c r="PQF10" s="44"/>
      <c r="PQG10" s="44"/>
      <c r="PQH10" s="44"/>
      <c r="PQI10" s="44"/>
      <c r="PQJ10" s="44"/>
      <c r="PQK10" s="44"/>
      <c r="PQL10" s="44"/>
      <c r="PQM10" s="44"/>
      <c r="PQN10" s="44"/>
      <c r="PQO10" s="44"/>
      <c r="PQP10" s="44"/>
      <c r="PQQ10" s="44"/>
      <c r="PQR10" s="44"/>
      <c r="PQS10" s="44"/>
      <c r="PQT10" s="44"/>
      <c r="PQU10" s="44"/>
      <c r="PQV10" s="44"/>
      <c r="PQW10" s="44"/>
      <c r="PQX10" s="44"/>
      <c r="PQY10" s="44"/>
      <c r="PQZ10" s="44"/>
      <c r="PRA10" s="44"/>
      <c r="PRB10" s="44"/>
      <c r="PRC10" s="44"/>
      <c r="PRD10" s="44"/>
      <c r="PRE10" s="44"/>
      <c r="PRF10" s="44"/>
      <c r="PRG10" s="44"/>
      <c r="PRH10" s="44"/>
      <c r="PRI10" s="44"/>
      <c r="PRJ10" s="44"/>
      <c r="PRK10" s="44"/>
      <c r="PRL10" s="44"/>
      <c r="PRM10" s="44"/>
      <c r="PRN10" s="44"/>
      <c r="PRO10" s="44"/>
      <c r="PRP10" s="44"/>
      <c r="PRQ10" s="44"/>
      <c r="PRR10" s="44"/>
      <c r="PRS10" s="44"/>
      <c r="PRT10" s="44"/>
      <c r="PRU10" s="44"/>
      <c r="PRV10" s="44"/>
      <c r="PRW10" s="44"/>
      <c r="PRX10" s="44"/>
      <c r="PRY10" s="44"/>
      <c r="PRZ10" s="44"/>
      <c r="PSA10" s="44"/>
      <c r="PSB10" s="44"/>
      <c r="PSC10" s="44"/>
      <c r="PSD10" s="44"/>
      <c r="PSE10" s="44"/>
      <c r="PSF10" s="44"/>
      <c r="PSG10" s="44"/>
      <c r="PSH10" s="44"/>
      <c r="PSI10" s="44"/>
      <c r="PSJ10" s="44"/>
      <c r="PSK10" s="44"/>
      <c r="PSL10" s="44"/>
      <c r="PSM10" s="44"/>
      <c r="PSN10" s="44"/>
      <c r="PSO10" s="44"/>
      <c r="PSP10" s="44"/>
      <c r="PSQ10" s="44"/>
      <c r="PSR10" s="44"/>
      <c r="PSS10" s="44"/>
      <c r="PST10" s="44"/>
      <c r="PSU10" s="44"/>
      <c r="PSV10" s="44"/>
      <c r="PSW10" s="44"/>
      <c r="PSX10" s="44"/>
      <c r="PSY10" s="44"/>
      <c r="PSZ10" s="44"/>
      <c r="PTA10" s="44"/>
      <c r="PTB10" s="44"/>
      <c r="PTC10" s="44"/>
      <c r="PTD10" s="44"/>
      <c r="PTE10" s="44"/>
      <c r="PTF10" s="44"/>
      <c r="PTG10" s="44"/>
      <c r="PTH10" s="44"/>
      <c r="PTI10" s="44"/>
      <c r="PTJ10" s="44"/>
      <c r="PTK10" s="44"/>
      <c r="PTL10" s="44"/>
      <c r="PTM10" s="44"/>
      <c r="PTN10" s="44"/>
      <c r="PTO10" s="44"/>
      <c r="PTP10" s="44"/>
      <c r="PTQ10" s="44"/>
      <c r="PTR10" s="44"/>
      <c r="PTS10" s="44"/>
      <c r="PTT10" s="44"/>
      <c r="PTU10" s="44"/>
      <c r="PTV10" s="44"/>
      <c r="PTW10" s="44"/>
      <c r="PTX10" s="44"/>
      <c r="PTY10" s="44"/>
      <c r="PTZ10" s="44"/>
      <c r="PUA10" s="44"/>
      <c r="PUB10" s="44"/>
      <c r="PUC10" s="44"/>
      <c r="PUD10" s="44"/>
      <c r="PUE10" s="44"/>
      <c r="PUF10" s="44"/>
      <c r="PUG10" s="44"/>
      <c r="PUH10" s="44"/>
      <c r="PUI10" s="44"/>
      <c r="PUJ10" s="44"/>
      <c r="PUK10" s="44"/>
      <c r="PUL10" s="44"/>
      <c r="PUM10" s="44"/>
      <c r="PUN10" s="44"/>
      <c r="PUO10" s="44"/>
      <c r="PUP10" s="44"/>
      <c r="PUQ10" s="44"/>
      <c r="PUR10" s="44"/>
      <c r="PUS10" s="44"/>
      <c r="PUT10" s="44"/>
      <c r="PUU10" s="44"/>
      <c r="PUV10" s="44"/>
      <c r="PUW10" s="44"/>
      <c r="PUX10" s="44"/>
      <c r="PUY10" s="44"/>
      <c r="PUZ10" s="44"/>
      <c r="PVA10" s="44"/>
      <c r="PVB10" s="44"/>
      <c r="PVC10" s="44"/>
      <c r="PVD10" s="44"/>
      <c r="PVE10" s="44"/>
      <c r="PVF10" s="44"/>
      <c r="PVG10" s="44"/>
      <c r="PVH10" s="44"/>
      <c r="PVI10" s="44"/>
      <c r="PVJ10" s="44"/>
      <c r="PVK10" s="44"/>
      <c r="PVL10" s="44"/>
      <c r="PVM10" s="44"/>
      <c r="PVN10" s="44"/>
      <c r="PVO10" s="44"/>
      <c r="PVP10" s="44"/>
      <c r="PVQ10" s="44"/>
      <c r="PVR10" s="44"/>
      <c r="PVS10" s="44"/>
      <c r="PVT10" s="44"/>
      <c r="PVU10" s="44"/>
      <c r="PVV10" s="44"/>
      <c r="PVW10" s="44"/>
      <c r="PVX10" s="44"/>
      <c r="PVY10" s="44"/>
      <c r="PVZ10" s="44"/>
      <c r="PWA10" s="44"/>
      <c r="PWB10" s="44"/>
      <c r="PWC10" s="44"/>
      <c r="PWD10" s="44"/>
      <c r="PWE10" s="44"/>
      <c r="PWF10" s="44"/>
      <c r="PWG10" s="44"/>
      <c r="PWH10" s="44"/>
      <c r="PWI10" s="44"/>
      <c r="PWJ10" s="44"/>
      <c r="PWK10" s="44"/>
      <c r="PWL10" s="44"/>
      <c r="PWM10" s="44"/>
      <c r="PWN10" s="44"/>
      <c r="PWO10" s="44"/>
      <c r="PWP10" s="44"/>
      <c r="PWQ10" s="44"/>
      <c r="PWR10" s="44"/>
      <c r="PWS10" s="44"/>
      <c r="PWT10" s="44"/>
      <c r="PWU10" s="44"/>
      <c r="PWV10" s="44"/>
      <c r="PWW10" s="44"/>
      <c r="PWX10" s="44"/>
      <c r="PWY10" s="44"/>
      <c r="PWZ10" s="44"/>
      <c r="PXA10" s="44"/>
      <c r="PXB10" s="44"/>
      <c r="PXC10" s="44"/>
      <c r="PXD10" s="44"/>
      <c r="PXE10" s="44"/>
      <c r="PXF10" s="44"/>
      <c r="PXG10" s="44"/>
      <c r="PXH10" s="44"/>
      <c r="PXI10" s="44"/>
      <c r="PXJ10" s="44"/>
      <c r="PXK10" s="44"/>
      <c r="PXL10" s="44"/>
      <c r="PXM10" s="44"/>
      <c r="PXN10" s="44"/>
      <c r="PXO10" s="44"/>
      <c r="PXP10" s="44"/>
      <c r="PXQ10" s="44"/>
      <c r="PXR10" s="44"/>
      <c r="PXS10" s="44"/>
      <c r="PXT10" s="44"/>
      <c r="PXU10" s="44"/>
      <c r="PXV10" s="44"/>
      <c r="PXW10" s="44"/>
      <c r="PXX10" s="44"/>
      <c r="PXY10" s="44"/>
      <c r="PXZ10" s="44"/>
      <c r="PYA10" s="44"/>
      <c r="PYB10" s="44"/>
      <c r="PYC10" s="44"/>
      <c r="PYD10" s="44"/>
      <c r="PYE10" s="44"/>
      <c r="PYF10" s="44"/>
      <c r="PYG10" s="44"/>
      <c r="PYH10" s="44"/>
      <c r="PYI10" s="44"/>
      <c r="PYJ10" s="44"/>
      <c r="PYK10" s="44"/>
      <c r="PYL10" s="44"/>
      <c r="PYM10" s="44"/>
      <c r="PYN10" s="44"/>
      <c r="PYO10" s="44"/>
      <c r="PYP10" s="44"/>
      <c r="PYQ10" s="44"/>
      <c r="PYR10" s="44"/>
      <c r="PYS10" s="44"/>
      <c r="PYT10" s="44"/>
      <c r="PYU10" s="44"/>
      <c r="PYV10" s="44"/>
      <c r="PYW10" s="44"/>
      <c r="PYX10" s="44"/>
      <c r="PYY10" s="44"/>
      <c r="PYZ10" s="44"/>
      <c r="PZA10" s="44"/>
      <c r="PZB10" s="44"/>
      <c r="PZC10" s="44"/>
      <c r="PZD10" s="44"/>
      <c r="PZE10" s="44"/>
      <c r="PZF10" s="44"/>
      <c r="PZG10" s="44"/>
      <c r="PZH10" s="44"/>
      <c r="PZI10" s="44"/>
      <c r="PZJ10" s="44"/>
      <c r="PZK10" s="44"/>
      <c r="PZL10" s="44"/>
      <c r="PZM10" s="44"/>
      <c r="PZN10" s="44"/>
      <c r="PZO10" s="44"/>
      <c r="PZP10" s="44"/>
      <c r="PZQ10" s="44"/>
      <c r="PZR10" s="44"/>
      <c r="PZS10" s="44"/>
      <c r="PZT10" s="44"/>
      <c r="PZU10" s="44"/>
      <c r="PZV10" s="44"/>
      <c r="PZW10" s="44"/>
      <c r="PZX10" s="44"/>
      <c r="PZY10" s="44"/>
      <c r="PZZ10" s="44"/>
      <c r="QAA10" s="44"/>
      <c r="QAB10" s="44"/>
      <c r="QAC10" s="44"/>
      <c r="QAD10" s="44"/>
      <c r="QAE10" s="44"/>
      <c r="QAF10" s="44"/>
      <c r="QAG10" s="44"/>
      <c r="QAH10" s="44"/>
      <c r="QAI10" s="44"/>
      <c r="QAJ10" s="44"/>
      <c r="QAK10" s="44"/>
      <c r="QAL10" s="44"/>
      <c r="QAM10" s="44"/>
      <c r="QAN10" s="44"/>
      <c r="QAO10" s="44"/>
      <c r="QAP10" s="44"/>
      <c r="QAQ10" s="44"/>
      <c r="QAR10" s="44"/>
      <c r="QAS10" s="44"/>
      <c r="QAT10" s="44"/>
      <c r="QAU10" s="44"/>
      <c r="QAV10" s="44"/>
      <c r="QAW10" s="44"/>
      <c r="QAX10" s="44"/>
      <c r="QAY10" s="44"/>
      <c r="QAZ10" s="44"/>
      <c r="QBA10" s="44"/>
      <c r="QBB10" s="44"/>
      <c r="QBC10" s="44"/>
      <c r="QBD10" s="44"/>
      <c r="QBE10" s="44"/>
      <c r="QBF10" s="44"/>
      <c r="QBG10" s="44"/>
      <c r="QBH10" s="44"/>
      <c r="QBI10" s="44"/>
      <c r="QBJ10" s="44"/>
      <c r="QBK10" s="44"/>
      <c r="QBL10" s="44"/>
      <c r="QBM10" s="44"/>
      <c r="QBN10" s="44"/>
      <c r="QBO10" s="44"/>
      <c r="QBP10" s="44"/>
      <c r="QBQ10" s="44"/>
      <c r="QBR10" s="44"/>
      <c r="QBS10" s="44"/>
      <c r="QBT10" s="44"/>
      <c r="QBU10" s="44"/>
      <c r="QBV10" s="44"/>
      <c r="QBW10" s="44"/>
      <c r="QBX10" s="44"/>
      <c r="QBY10" s="44"/>
      <c r="QBZ10" s="44"/>
      <c r="QCA10" s="44"/>
      <c r="QCB10" s="44"/>
      <c r="QCC10" s="44"/>
      <c r="QCD10" s="44"/>
      <c r="QCE10" s="44"/>
      <c r="QCF10" s="44"/>
      <c r="QCG10" s="44"/>
      <c r="QCH10" s="44"/>
      <c r="QCI10" s="44"/>
      <c r="QCJ10" s="44"/>
      <c r="QCK10" s="44"/>
      <c r="QCL10" s="44"/>
      <c r="QCM10" s="44"/>
      <c r="QCN10" s="44"/>
      <c r="QCO10" s="44"/>
      <c r="QCP10" s="44"/>
      <c r="QCQ10" s="44"/>
      <c r="QCR10" s="44"/>
      <c r="QCS10" s="44"/>
      <c r="QCT10" s="44"/>
      <c r="QCU10" s="44"/>
      <c r="QCV10" s="44"/>
      <c r="QCW10" s="44"/>
      <c r="QCX10" s="44"/>
      <c r="QCY10" s="44"/>
      <c r="QCZ10" s="44"/>
      <c r="QDA10" s="44"/>
      <c r="QDB10" s="44"/>
      <c r="QDC10" s="44"/>
      <c r="QDD10" s="44"/>
      <c r="QDE10" s="44"/>
      <c r="QDF10" s="44"/>
      <c r="QDG10" s="44"/>
      <c r="QDH10" s="44"/>
      <c r="QDI10" s="44"/>
      <c r="QDJ10" s="44"/>
      <c r="QDK10" s="44"/>
      <c r="QDL10" s="44"/>
      <c r="QDM10" s="44"/>
      <c r="QDN10" s="44"/>
      <c r="QDO10" s="44"/>
      <c r="QDP10" s="44"/>
      <c r="QDQ10" s="44"/>
      <c r="QDR10" s="44"/>
      <c r="QDS10" s="44"/>
      <c r="QDT10" s="44"/>
      <c r="QDU10" s="44"/>
      <c r="QDV10" s="44"/>
      <c r="QDW10" s="44"/>
      <c r="QDX10" s="44"/>
      <c r="QDY10" s="44"/>
      <c r="QDZ10" s="44"/>
      <c r="QEA10" s="44"/>
      <c r="QEB10" s="44"/>
      <c r="QEC10" s="44"/>
      <c r="QED10" s="44"/>
      <c r="QEE10" s="44"/>
      <c r="QEF10" s="44"/>
      <c r="QEG10" s="44"/>
      <c r="QEH10" s="44"/>
      <c r="QEI10" s="44"/>
      <c r="QEJ10" s="44"/>
      <c r="QEK10" s="44"/>
      <c r="QEL10" s="44"/>
      <c r="QEM10" s="44"/>
      <c r="QEN10" s="44"/>
      <c r="QEO10" s="44"/>
      <c r="QEP10" s="44"/>
      <c r="QEQ10" s="44"/>
      <c r="QER10" s="44"/>
      <c r="QES10" s="44"/>
      <c r="QET10" s="44"/>
      <c r="QEU10" s="44"/>
      <c r="QEV10" s="44"/>
      <c r="QEW10" s="44"/>
      <c r="QEX10" s="44"/>
      <c r="QEY10" s="44"/>
      <c r="QEZ10" s="44"/>
      <c r="QFA10" s="44"/>
      <c r="QFB10" s="44"/>
      <c r="QFC10" s="44"/>
      <c r="QFD10" s="44"/>
      <c r="QFE10" s="44"/>
      <c r="QFF10" s="44"/>
      <c r="QFG10" s="44"/>
      <c r="QFH10" s="44"/>
      <c r="QFI10" s="44"/>
      <c r="QFJ10" s="44"/>
      <c r="QFK10" s="44"/>
      <c r="QFL10" s="44"/>
      <c r="QFM10" s="44"/>
      <c r="QFN10" s="44"/>
      <c r="QFO10" s="44"/>
      <c r="QFP10" s="44"/>
      <c r="QFQ10" s="44"/>
      <c r="QFR10" s="44"/>
      <c r="QFS10" s="44"/>
      <c r="QFT10" s="44"/>
      <c r="QFU10" s="44"/>
      <c r="QFV10" s="44"/>
      <c r="QFW10" s="44"/>
      <c r="QFX10" s="44"/>
      <c r="QFY10" s="44"/>
      <c r="QFZ10" s="44"/>
      <c r="QGA10" s="44"/>
      <c r="QGB10" s="44"/>
      <c r="QGC10" s="44"/>
      <c r="QGD10" s="44"/>
      <c r="QGE10" s="44"/>
      <c r="QGF10" s="44"/>
      <c r="QGG10" s="44"/>
      <c r="QGH10" s="44"/>
      <c r="QGI10" s="44"/>
      <c r="QGJ10" s="44"/>
      <c r="QGK10" s="44"/>
      <c r="QGL10" s="44"/>
      <c r="QGM10" s="44"/>
      <c r="QGN10" s="44"/>
      <c r="QGO10" s="44"/>
      <c r="QGP10" s="44"/>
      <c r="QGQ10" s="44"/>
      <c r="QGR10" s="44"/>
      <c r="QGS10" s="44"/>
      <c r="QGT10" s="44"/>
      <c r="QGU10" s="44"/>
      <c r="QGV10" s="44"/>
      <c r="QGW10" s="44"/>
      <c r="QGX10" s="44"/>
      <c r="QGY10" s="44"/>
      <c r="QGZ10" s="44"/>
      <c r="QHA10" s="44"/>
      <c r="QHB10" s="44"/>
      <c r="QHC10" s="44"/>
      <c r="QHD10" s="44"/>
      <c r="QHE10" s="44"/>
      <c r="QHF10" s="44"/>
      <c r="QHG10" s="44"/>
      <c r="QHH10" s="44"/>
      <c r="QHI10" s="44"/>
      <c r="QHJ10" s="44"/>
      <c r="QHK10" s="44"/>
      <c r="QHL10" s="44"/>
      <c r="QHM10" s="44"/>
      <c r="QHN10" s="44"/>
      <c r="QHO10" s="44"/>
      <c r="QHP10" s="44"/>
      <c r="QHQ10" s="44"/>
      <c r="QHR10" s="44"/>
      <c r="QHS10" s="44"/>
      <c r="QHT10" s="44"/>
      <c r="QHU10" s="44"/>
      <c r="QHV10" s="44"/>
      <c r="QHW10" s="44"/>
      <c r="QHX10" s="44"/>
      <c r="QHY10" s="44"/>
      <c r="QHZ10" s="44"/>
      <c r="QIA10" s="44"/>
      <c r="QIB10" s="44"/>
      <c r="QIC10" s="44"/>
      <c r="QID10" s="44"/>
      <c r="QIE10" s="44"/>
      <c r="QIF10" s="44"/>
      <c r="QIG10" s="44"/>
      <c r="QIH10" s="44"/>
      <c r="QII10" s="44"/>
      <c r="QIJ10" s="44"/>
      <c r="QIK10" s="44"/>
      <c r="QIL10" s="44"/>
      <c r="QIM10" s="44"/>
      <c r="QIN10" s="44"/>
      <c r="QIO10" s="44"/>
      <c r="QIP10" s="44"/>
      <c r="QIQ10" s="44"/>
      <c r="QIR10" s="44"/>
      <c r="QIS10" s="44"/>
      <c r="QIT10" s="44"/>
      <c r="QIU10" s="44"/>
      <c r="QIV10" s="44"/>
      <c r="QIW10" s="44"/>
      <c r="QIX10" s="44"/>
      <c r="QIY10" s="44"/>
      <c r="QIZ10" s="44"/>
      <c r="QJA10" s="44"/>
      <c r="QJB10" s="44"/>
      <c r="QJC10" s="44"/>
      <c r="QJD10" s="44"/>
      <c r="QJE10" s="44"/>
      <c r="QJF10" s="44"/>
      <c r="QJG10" s="44"/>
      <c r="QJH10" s="44"/>
      <c r="QJI10" s="44"/>
      <c r="QJJ10" s="44"/>
      <c r="QJK10" s="44"/>
      <c r="QJL10" s="44"/>
      <c r="QJM10" s="44"/>
      <c r="QJN10" s="44"/>
      <c r="QJO10" s="44"/>
      <c r="QJP10" s="44"/>
      <c r="QJQ10" s="44"/>
      <c r="QJR10" s="44"/>
      <c r="QJS10" s="44"/>
      <c r="QJT10" s="44"/>
      <c r="QJU10" s="44"/>
      <c r="QJV10" s="44"/>
      <c r="QJW10" s="44"/>
      <c r="QJX10" s="44"/>
      <c r="QJY10" s="44"/>
      <c r="QJZ10" s="44"/>
      <c r="QKA10" s="44"/>
      <c r="QKB10" s="44"/>
      <c r="QKC10" s="44"/>
      <c r="QKD10" s="44"/>
      <c r="QKE10" s="44"/>
      <c r="QKF10" s="44"/>
      <c r="QKG10" s="44"/>
      <c r="QKH10" s="44"/>
      <c r="QKI10" s="44"/>
      <c r="QKJ10" s="44"/>
      <c r="QKK10" s="44"/>
      <c r="QKL10" s="44"/>
      <c r="QKM10" s="44"/>
      <c r="QKN10" s="44"/>
      <c r="QKO10" s="44"/>
      <c r="QKP10" s="44"/>
      <c r="QKQ10" s="44"/>
      <c r="QKR10" s="44"/>
      <c r="QKS10" s="44"/>
      <c r="QKT10" s="44"/>
      <c r="QKU10" s="44"/>
      <c r="QKV10" s="44"/>
      <c r="QKW10" s="44"/>
      <c r="QKX10" s="44"/>
      <c r="QKY10" s="44"/>
      <c r="QKZ10" s="44"/>
      <c r="QLA10" s="44"/>
      <c r="QLB10" s="44"/>
      <c r="QLC10" s="44"/>
      <c r="QLD10" s="44"/>
      <c r="QLE10" s="44"/>
      <c r="QLF10" s="44"/>
      <c r="QLG10" s="44"/>
      <c r="QLH10" s="44"/>
      <c r="QLI10" s="44"/>
      <c r="QLJ10" s="44"/>
      <c r="QLK10" s="44"/>
      <c r="QLL10" s="44"/>
      <c r="QLM10" s="44"/>
      <c r="QLN10" s="44"/>
      <c r="QLO10" s="44"/>
      <c r="QLP10" s="44"/>
      <c r="QLQ10" s="44"/>
      <c r="QLR10" s="44"/>
      <c r="QLS10" s="44"/>
      <c r="QLT10" s="44"/>
      <c r="QLU10" s="44"/>
      <c r="QLV10" s="44"/>
      <c r="QLW10" s="44"/>
      <c r="QLX10" s="44"/>
      <c r="QLY10" s="44"/>
      <c r="QLZ10" s="44"/>
      <c r="QMA10" s="44"/>
      <c r="QMB10" s="44"/>
      <c r="QMC10" s="44"/>
      <c r="QMD10" s="44"/>
      <c r="QME10" s="44"/>
      <c r="QMF10" s="44"/>
      <c r="QMG10" s="44"/>
      <c r="QMH10" s="44"/>
      <c r="QMI10" s="44"/>
      <c r="QMJ10" s="44"/>
      <c r="QMK10" s="44"/>
      <c r="QML10" s="44"/>
      <c r="QMM10" s="44"/>
      <c r="QMN10" s="44"/>
      <c r="QMO10" s="44"/>
      <c r="QMP10" s="44"/>
      <c r="QMQ10" s="44"/>
      <c r="QMR10" s="44"/>
      <c r="QMS10" s="44"/>
      <c r="QMT10" s="44"/>
      <c r="QMU10" s="44"/>
      <c r="QMV10" s="44"/>
      <c r="QMW10" s="44"/>
      <c r="QMX10" s="44"/>
      <c r="QMY10" s="44"/>
      <c r="QMZ10" s="44"/>
      <c r="QNA10" s="44"/>
      <c r="QNB10" s="44"/>
      <c r="QNC10" s="44"/>
      <c r="QND10" s="44"/>
      <c r="QNE10" s="44"/>
      <c r="QNF10" s="44"/>
      <c r="QNG10" s="44"/>
      <c r="QNH10" s="44"/>
      <c r="QNI10" s="44"/>
      <c r="QNJ10" s="44"/>
      <c r="QNK10" s="44"/>
      <c r="QNL10" s="44"/>
      <c r="QNM10" s="44"/>
      <c r="QNN10" s="44"/>
      <c r="QNO10" s="44"/>
      <c r="QNP10" s="44"/>
      <c r="QNQ10" s="44"/>
      <c r="QNR10" s="44"/>
      <c r="QNS10" s="44"/>
      <c r="QNT10" s="44"/>
      <c r="QNU10" s="44"/>
      <c r="QNV10" s="44"/>
      <c r="QNW10" s="44"/>
      <c r="QNX10" s="44"/>
      <c r="QNY10" s="44"/>
      <c r="QNZ10" s="44"/>
      <c r="QOA10" s="44"/>
      <c r="QOB10" s="44"/>
      <c r="QOC10" s="44"/>
      <c r="QOD10" s="44"/>
      <c r="QOE10" s="44"/>
      <c r="QOF10" s="44"/>
      <c r="QOG10" s="44"/>
      <c r="QOH10" s="44"/>
      <c r="QOI10" s="44"/>
      <c r="QOJ10" s="44"/>
      <c r="QOK10" s="44"/>
      <c r="QOL10" s="44"/>
      <c r="QOM10" s="44"/>
      <c r="QON10" s="44"/>
      <c r="QOO10" s="44"/>
      <c r="QOP10" s="44"/>
      <c r="QOQ10" s="44"/>
      <c r="QOR10" s="44"/>
      <c r="QOS10" s="44"/>
      <c r="QOT10" s="44"/>
      <c r="QOU10" s="44"/>
      <c r="QOV10" s="44"/>
      <c r="QOW10" s="44"/>
      <c r="QOX10" s="44"/>
      <c r="QOY10" s="44"/>
      <c r="QOZ10" s="44"/>
      <c r="QPA10" s="44"/>
      <c r="QPB10" s="44"/>
      <c r="QPC10" s="44"/>
      <c r="QPD10" s="44"/>
      <c r="QPE10" s="44"/>
      <c r="QPF10" s="44"/>
      <c r="QPG10" s="44"/>
      <c r="QPH10" s="44"/>
      <c r="QPI10" s="44"/>
      <c r="QPJ10" s="44"/>
      <c r="QPK10" s="44"/>
      <c r="QPL10" s="44"/>
      <c r="QPM10" s="44"/>
      <c r="QPN10" s="44"/>
      <c r="QPO10" s="44"/>
      <c r="QPP10" s="44"/>
      <c r="QPQ10" s="44"/>
      <c r="QPR10" s="44"/>
      <c r="QPS10" s="44"/>
      <c r="QPT10" s="44"/>
      <c r="QPU10" s="44"/>
      <c r="QPV10" s="44"/>
      <c r="QPW10" s="44"/>
      <c r="QPX10" s="44"/>
      <c r="QPY10" s="44"/>
      <c r="QPZ10" s="44"/>
      <c r="QQA10" s="44"/>
      <c r="QQB10" s="44"/>
      <c r="QQC10" s="44"/>
      <c r="QQD10" s="44"/>
      <c r="QQE10" s="44"/>
      <c r="QQF10" s="44"/>
      <c r="QQG10" s="44"/>
      <c r="QQH10" s="44"/>
      <c r="QQI10" s="44"/>
      <c r="QQJ10" s="44"/>
      <c r="QQK10" s="44"/>
      <c r="QQL10" s="44"/>
      <c r="QQM10" s="44"/>
      <c r="QQN10" s="44"/>
      <c r="QQO10" s="44"/>
      <c r="QQP10" s="44"/>
      <c r="QQQ10" s="44"/>
      <c r="QQR10" s="44"/>
      <c r="QQS10" s="44"/>
      <c r="QQT10" s="44"/>
      <c r="QQU10" s="44"/>
      <c r="QQV10" s="44"/>
      <c r="QQW10" s="44"/>
      <c r="QQX10" s="44"/>
      <c r="QQY10" s="44"/>
      <c r="QQZ10" s="44"/>
      <c r="QRA10" s="44"/>
      <c r="QRB10" s="44"/>
      <c r="QRC10" s="44"/>
      <c r="QRD10" s="44"/>
      <c r="QRE10" s="44"/>
      <c r="QRF10" s="44"/>
      <c r="QRG10" s="44"/>
      <c r="QRH10" s="44"/>
      <c r="QRI10" s="44"/>
      <c r="QRJ10" s="44"/>
      <c r="QRK10" s="44"/>
      <c r="QRL10" s="44"/>
      <c r="QRM10" s="44"/>
      <c r="QRN10" s="44"/>
      <c r="QRO10" s="44"/>
      <c r="QRP10" s="44"/>
      <c r="QRQ10" s="44"/>
      <c r="QRR10" s="44"/>
      <c r="QRS10" s="44"/>
      <c r="QRT10" s="44"/>
      <c r="QRU10" s="44"/>
      <c r="QRV10" s="44"/>
      <c r="QRW10" s="44"/>
      <c r="QRX10" s="44"/>
      <c r="QRY10" s="44"/>
      <c r="QRZ10" s="44"/>
      <c r="QSA10" s="44"/>
      <c r="QSB10" s="44"/>
      <c r="QSC10" s="44"/>
      <c r="QSD10" s="44"/>
      <c r="QSE10" s="44"/>
      <c r="QSF10" s="44"/>
      <c r="QSG10" s="44"/>
      <c r="QSH10" s="44"/>
      <c r="QSI10" s="44"/>
      <c r="QSJ10" s="44"/>
      <c r="QSK10" s="44"/>
      <c r="QSL10" s="44"/>
      <c r="QSM10" s="44"/>
      <c r="QSN10" s="44"/>
      <c r="QSO10" s="44"/>
      <c r="QSP10" s="44"/>
      <c r="QSQ10" s="44"/>
      <c r="QSR10" s="44"/>
      <c r="QSS10" s="44"/>
      <c r="QST10" s="44"/>
      <c r="QSU10" s="44"/>
      <c r="QSV10" s="44"/>
      <c r="QSW10" s="44"/>
      <c r="QSX10" s="44"/>
      <c r="QSY10" s="44"/>
      <c r="QSZ10" s="44"/>
      <c r="QTA10" s="44"/>
      <c r="QTB10" s="44"/>
      <c r="QTC10" s="44"/>
      <c r="QTD10" s="44"/>
      <c r="QTE10" s="44"/>
      <c r="QTF10" s="44"/>
      <c r="QTG10" s="44"/>
      <c r="QTH10" s="44"/>
      <c r="QTI10" s="44"/>
      <c r="QTJ10" s="44"/>
      <c r="QTK10" s="44"/>
      <c r="QTL10" s="44"/>
      <c r="QTM10" s="44"/>
      <c r="QTN10" s="44"/>
      <c r="QTO10" s="44"/>
      <c r="QTP10" s="44"/>
      <c r="QTQ10" s="44"/>
      <c r="QTR10" s="44"/>
      <c r="QTS10" s="44"/>
      <c r="QTT10" s="44"/>
      <c r="QTU10" s="44"/>
      <c r="QTV10" s="44"/>
      <c r="QTW10" s="44"/>
      <c r="QTX10" s="44"/>
      <c r="QTY10" s="44"/>
      <c r="QTZ10" s="44"/>
      <c r="QUA10" s="44"/>
      <c r="QUB10" s="44"/>
      <c r="QUC10" s="44"/>
      <c r="QUD10" s="44"/>
      <c r="QUE10" s="44"/>
      <c r="QUF10" s="44"/>
      <c r="QUG10" s="44"/>
      <c r="QUH10" s="44"/>
      <c r="QUI10" s="44"/>
      <c r="QUJ10" s="44"/>
      <c r="QUK10" s="44"/>
      <c r="QUL10" s="44"/>
      <c r="QUM10" s="44"/>
      <c r="QUN10" s="44"/>
      <c r="QUO10" s="44"/>
      <c r="QUP10" s="44"/>
      <c r="QUQ10" s="44"/>
      <c r="QUR10" s="44"/>
      <c r="QUS10" s="44"/>
      <c r="QUT10" s="44"/>
      <c r="QUU10" s="44"/>
      <c r="QUV10" s="44"/>
      <c r="QUW10" s="44"/>
      <c r="QUX10" s="44"/>
      <c r="QUY10" s="44"/>
      <c r="QUZ10" s="44"/>
      <c r="QVA10" s="44"/>
      <c r="QVB10" s="44"/>
      <c r="QVC10" s="44"/>
      <c r="QVD10" s="44"/>
      <c r="QVE10" s="44"/>
      <c r="QVF10" s="44"/>
      <c r="QVG10" s="44"/>
      <c r="QVH10" s="44"/>
      <c r="QVI10" s="44"/>
      <c r="QVJ10" s="44"/>
      <c r="QVK10" s="44"/>
      <c r="QVL10" s="44"/>
      <c r="QVM10" s="44"/>
      <c r="QVN10" s="44"/>
      <c r="QVO10" s="44"/>
      <c r="QVP10" s="44"/>
      <c r="QVQ10" s="44"/>
      <c r="QVR10" s="44"/>
      <c r="QVS10" s="44"/>
      <c r="QVT10" s="44"/>
      <c r="QVU10" s="44"/>
      <c r="QVV10" s="44"/>
      <c r="QVW10" s="44"/>
      <c r="QVX10" s="44"/>
      <c r="QVY10" s="44"/>
      <c r="QVZ10" s="44"/>
      <c r="QWA10" s="44"/>
      <c r="QWB10" s="44"/>
      <c r="QWC10" s="44"/>
      <c r="QWD10" s="44"/>
      <c r="QWE10" s="44"/>
      <c r="QWF10" s="44"/>
      <c r="QWG10" s="44"/>
      <c r="QWH10" s="44"/>
      <c r="QWI10" s="44"/>
      <c r="QWJ10" s="44"/>
      <c r="QWK10" s="44"/>
      <c r="QWL10" s="44"/>
      <c r="QWM10" s="44"/>
      <c r="QWN10" s="44"/>
      <c r="QWO10" s="44"/>
      <c r="QWP10" s="44"/>
      <c r="QWQ10" s="44"/>
      <c r="QWR10" s="44"/>
      <c r="QWS10" s="44"/>
      <c r="QWT10" s="44"/>
      <c r="QWU10" s="44"/>
      <c r="QWV10" s="44"/>
      <c r="QWW10" s="44"/>
      <c r="QWX10" s="44"/>
      <c r="QWY10" s="44"/>
      <c r="QWZ10" s="44"/>
      <c r="QXA10" s="44"/>
      <c r="QXB10" s="44"/>
      <c r="QXC10" s="44"/>
      <c r="QXD10" s="44"/>
      <c r="QXE10" s="44"/>
      <c r="QXF10" s="44"/>
      <c r="QXG10" s="44"/>
      <c r="QXH10" s="44"/>
      <c r="QXI10" s="44"/>
      <c r="QXJ10" s="44"/>
      <c r="QXK10" s="44"/>
      <c r="QXL10" s="44"/>
      <c r="QXM10" s="44"/>
      <c r="QXN10" s="44"/>
      <c r="QXO10" s="44"/>
      <c r="QXP10" s="44"/>
      <c r="QXQ10" s="44"/>
      <c r="QXR10" s="44"/>
      <c r="QXS10" s="44"/>
      <c r="QXT10" s="44"/>
      <c r="QXU10" s="44"/>
      <c r="QXV10" s="44"/>
      <c r="QXW10" s="44"/>
      <c r="QXX10" s="44"/>
      <c r="QXY10" s="44"/>
      <c r="QXZ10" s="44"/>
      <c r="QYA10" s="44"/>
      <c r="QYB10" s="44"/>
      <c r="QYC10" s="44"/>
      <c r="QYD10" s="44"/>
      <c r="QYE10" s="44"/>
      <c r="QYF10" s="44"/>
      <c r="QYG10" s="44"/>
      <c r="QYH10" s="44"/>
      <c r="QYI10" s="44"/>
      <c r="QYJ10" s="44"/>
      <c r="QYK10" s="44"/>
      <c r="QYL10" s="44"/>
      <c r="QYM10" s="44"/>
      <c r="QYN10" s="44"/>
      <c r="QYO10" s="44"/>
      <c r="QYP10" s="44"/>
      <c r="QYQ10" s="44"/>
      <c r="QYR10" s="44"/>
      <c r="QYS10" s="44"/>
      <c r="QYT10" s="44"/>
      <c r="QYU10" s="44"/>
      <c r="QYV10" s="44"/>
      <c r="QYW10" s="44"/>
      <c r="QYX10" s="44"/>
      <c r="QYY10" s="44"/>
      <c r="QYZ10" s="44"/>
      <c r="QZA10" s="44"/>
      <c r="QZB10" s="44"/>
      <c r="QZC10" s="44"/>
      <c r="QZD10" s="44"/>
      <c r="QZE10" s="44"/>
      <c r="QZF10" s="44"/>
      <c r="QZG10" s="44"/>
      <c r="QZH10" s="44"/>
      <c r="QZI10" s="44"/>
      <c r="QZJ10" s="44"/>
      <c r="QZK10" s="44"/>
      <c r="QZL10" s="44"/>
      <c r="QZM10" s="44"/>
      <c r="QZN10" s="44"/>
      <c r="QZO10" s="44"/>
      <c r="QZP10" s="44"/>
      <c r="QZQ10" s="44"/>
      <c r="QZR10" s="44"/>
      <c r="QZS10" s="44"/>
      <c r="QZT10" s="44"/>
      <c r="QZU10" s="44"/>
      <c r="QZV10" s="44"/>
      <c r="QZW10" s="44"/>
      <c r="QZX10" s="44"/>
      <c r="QZY10" s="44"/>
      <c r="QZZ10" s="44"/>
      <c r="RAA10" s="44"/>
      <c r="RAB10" s="44"/>
      <c r="RAC10" s="44"/>
      <c r="RAD10" s="44"/>
      <c r="RAE10" s="44"/>
      <c r="RAF10" s="44"/>
      <c r="RAG10" s="44"/>
      <c r="RAH10" s="44"/>
      <c r="RAI10" s="44"/>
      <c r="RAJ10" s="44"/>
      <c r="RAK10" s="44"/>
      <c r="RAL10" s="44"/>
      <c r="RAM10" s="44"/>
      <c r="RAN10" s="44"/>
      <c r="RAO10" s="44"/>
      <c r="RAP10" s="44"/>
      <c r="RAQ10" s="44"/>
      <c r="RAR10" s="44"/>
      <c r="RAS10" s="44"/>
      <c r="RAT10" s="44"/>
      <c r="RAU10" s="44"/>
      <c r="RAV10" s="44"/>
      <c r="RAW10" s="44"/>
      <c r="RAX10" s="44"/>
      <c r="RAY10" s="44"/>
      <c r="RAZ10" s="44"/>
      <c r="RBA10" s="44"/>
      <c r="RBB10" s="44"/>
      <c r="RBC10" s="44"/>
      <c r="RBD10" s="44"/>
      <c r="RBE10" s="44"/>
      <c r="RBF10" s="44"/>
      <c r="RBG10" s="44"/>
      <c r="RBH10" s="44"/>
      <c r="RBI10" s="44"/>
      <c r="RBJ10" s="44"/>
      <c r="RBK10" s="44"/>
      <c r="RBL10" s="44"/>
      <c r="RBM10" s="44"/>
      <c r="RBN10" s="44"/>
      <c r="RBO10" s="44"/>
      <c r="RBP10" s="44"/>
      <c r="RBQ10" s="44"/>
      <c r="RBR10" s="44"/>
      <c r="RBS10" s="44"/>
      <c r="RBT10" s="44"/>
      <c r="RBU10" s="44"/>
      <c r="RBV10" s="44"/>
      <c r="RBW10" s="44"/>
      <c r="RBX10" s="44"/>
      <c r="RBY10" s="44"/>
      <c r="RBZ10" s="44"/>
      <c r="RCA10" s="44"/>
      <c r="RCB10" s="44"/>
      <c r="RCC10" s="44"/>
      <c r="RCD10" s="44"/>
      <c r="RCE10" s="44"/>
      <c r="RCF10" s="44"/>
      <c r="RCG10" s="44"/>
      <c r="RCH10" s="44"/>
      <c r="RCI10" s="44"/>
      <c r="RCJ10" s="44"/>
      <c r="RCK10" s="44"/>
      <c r="RCL10" s="44"/>
      <c r="RCM10" s="44"/>
      <c r="RCN10" s="44"/>
      <c r="RCO10" s="44"/>
      <c r="RCP10" s="44"/>
      <c r="RCQ10" s="44"/>
      <c r="RCR10" s="44"/>
      <c r="RCS10" s="44"/>
      <c r="RCT10" s="44"/>
      <c r="RCU10" s="44"/>
      <c r="RCV10" s="44"/>
      <c r="RCW10" s="44"/>
      <c r="RCX10" s="44"/>
      <c r="RCY10" s="44"/>
      <c r="RCZ10" s="44"/>
      <c r="RDA10" s="44"/>
      <c r="RDB10" s="44"/>
      <c r="RDC10" s="44"/>
      <c r="RDD10" s="44"/>
      <c r="RDE10" s="44"/>
      <c r="RDF10" s="44"/>
      <c r="RDG10" s="44"/>
      <c r="RDH10" s="44"/>
      <c r="RDI10" s="44"/>
      <c r="RDJ10" s="44"/>
      <c r="RDK10" s="44"/>
      <c r="RDL10" s="44"/>
      <c r="RDM10" s="44"/>
      <c r="RDN10" s="44"/>
      <c r="RDO10" s="44"/>
      <c r="RDP10" s="44"/>
      <c r="RDQ10" s="44"/>
      <c r="RDR10" s="44"/>
      <c r="RDS10" s="44"/>
      <c r="RDT10" s="44"/>
      <c r="RDU10" s="44"/>
      <c r="RDV10" s="44"/>
      <c r="RDW10" s="44"/>
      <c r="RDX10" s="44"/>
      <c r="RDY10" s="44"/>
      <c r="RDZ10" s="44"/>
      <c r="REA10" s="44"/>
      <c r="REB10" s="44"/>
      <c r="REC10" s="44"/>
      <c r="RED10" s="44"/>
      <c r="REE10" s="44"/>
      <c r="REF10" s="44"/>
      <c r="REG10" s="44"/>
      <c r="REH10" s="44"/>
      <c r="REI10" s="44"/>
      <c r="REJ10" s="44"/>
      <c r="REK10" s="44"/>
      <c r="REL10" s="44"/>
      <c r="REM10" s="44"/>
      <c r="REN10" s="44"/>
      <c r="REO10" s="44"/>
      <c r="REP10" s="44"/>
      <c r="REQ10" s="44"/>
      <c r="RER10" s="44"/>
      <c r="RES10" s="44"/>
      <c r="RET10" s="44"/>
      <c r="REU10" s="44"/>
      <c r="REV10" s="44"/>
      <c r="REW10" s="44"/>
      <c r="REX10" s="44"/>
      <c r="REY10" s="44"/>
      <c r="REZ10" s="44"/>
      <c r="RFA10" s="44"/>
      <c r="RFB10" s="44"/>
      <c r="RFC10" s="44"/>
      <c r="RFD10" s="44"/>
      <c r="RFE10" s="44"/>
      <c r="RFF10" s="44"/>
      <c r="RFG10" s="44"/>
      <c r="RFH10" s="44"/>
      <c r="RFI10" s="44"/>
      <c r="RFJ10" s="44"/>
      <c r="RFK10" s="44"/>
      <c r="RFL10" s="44"/>
      <c r="RFM10" s="44"/>
      <c r="RFN10" s="44"/>
      <c r="RFO10" s="44"/>
      <c r="RFP10" s="44"/>
      <c r="RFQ10" s="44"/>
      <c r="RFR10" s="44"/>
      <c r="RFS10" s="44"/>
      <c r="RFT10" s="44"/>
      <c r="RFU10" s="44"/>
      <c r="RFV10" s="44"/>
      <c r="RFW10" s="44"/>
      <c r="RFX10" s="44"/>
      <c r="RFY10" s="44"/>
      <c r="RFZ10" s="44"/>
      <c r="RGA10" s="44"/>
      <c r="RGB10" s="44"/>
      <c r="RGC10" s="44"/>
      <c r="RGD10" s="44"/>
      <c r="RGE10" s="44"/>
      <c r="RGF10" s="44"/>
      <c r="RGG10" s="44"/>
      <c r="RGH10" s="44"/>
      <c r="RGI10" s="44"/>
      <c r="RGJ10" s="44"/>
      <c r="RGK10" s="44"/>
      <c r="RGL10" s="44"/>
      <c r="RGM10" s="44"/>
      <c r="RGN10" s="44"/>
      <c r="RGO10" s="44"/>
      <c r="RGP10" s="44"/>
      <c r="RGQ10" s="44"/>
      <c r="RGR10" s="44"/>
      <c r="RGS10" s="44"/>
      <c r="RGT10" s="44"/>
      <c r="RGU10" s="44"/>
      <c r="RGV10" s="44"/>
      <c r="RGW10" s="44"/>
      <c r="RGX10" s="44"/>
      <c r="RGY10" s="44"/>
      <c r="RGZ10" s="44"/>
      <c r="RHA10" s="44"/>
      <c r="RHB10" s="44"/>
      <c r="RHC10" s="44"/>
      <c r="RHD10" s="44"/>
      <c r="RHE10" s="44"/>
      <c r="RHF10" s="44"/>
      <c r="RHG10" s="44"/>
      <c r="RHH10" s="44"/>
      <c r="RHI10" s="44"/>
      <c r="RHJ10" s="44"/>
      <c r="RHK10" s="44"/>
      <c r="RHL10" s="44"/>
      <c r="RHM10" s="44"/>
      <c r="RHN10" s="44"/>
      <c r="RHO10" s="44"/>
      <c r="RHP10" s="44"/>
      <c r="RHQ10" s="44"/>
      <c r="RHR10" s="44"/>
      <c r="RHS10" s="44"/>
      <c r="RHT10" s="44"/>
      <c r="RHU10" s="44"/>
      <c r="RHV10" s="44"/>
      <c r="RHW10" s="44"/>
      <c r="RHX10" s="44"/>
      <c r="RHY10" s="44"/>
      <c r="RHZ10" s="44"/>
      <c r="RIA10" s="44"/>
      <c r="RIB10" s="44"/>
      <c r="RIC10" s="44"/>
      <c r="RID10" s="44"/>
      <c r="RIE10" s="44"/>
      <c r="RIF10" s="44"/>
      <c r="RIG10" s="44"/>
      <c r="RIH10" s="44"/>
      <c r="RII10" s="44"/>
      <c r="RIJ10" s="44"/>
      <c r="RIK10" s="44"/>
      <c r="RIL10" s="44"/>
      <c r="RIM10" s="44"/>
      <c r="RIN10" s="44"/>
      <c r="RIO10" s="44"/>
      <c r="RIP10" s="44"/>
      <c r="RIQ10" s="44"/>
      <c r="RIR10" s="44"/>
      <c r="RIS10" s="44"/>
      <c r="RIT10" s="44"/>
      <c r="RIU10" s="44"/>
      <c r="RIV10" s="44"/>
      <c r="RIW10" s="44"/>
      <c r="RIX10" s="44"/>
      <c r="RIY10" s="44"/>
      <c r="RIZ10" s="44"/>
      <c r="RJA10" s="44"/>
      <c r="RJB10" s="44"/>
      <c r="RJC10" s="44"/>
      <c r="RJD10" s="44"/>
      <c r="RJE10" s="44"/>
      <c r="RJF10" s="44"/>
      <c r="RJG10" s="44"/>
      <c r="RJH10" s="44"/>
      <c r="RJI10" s="44"/>
      <c r="RJJ10" s="44"/>
      <c r="RJK10" s="44"/>
      <c r="RJL10" s="44"/>
      <c r="RJM10" s="44"/>
      <c r="RJN10" s="44"/>
      <c r="RJO10" s="44"/>
      <c r="RJP10" s="44"/>
      <c r="RJQ10" s="44"/>
      <c r="RJR10" s="44"/>
      <c r="RJS10" s="44"/>
      <c r="RJT10" s="44"/>
      <c r="RJU10" s="44"/>
      <c r="RJV10" s="44"/>
      <c r="RJW10" s="44"/>
      <c r="RJX10" s="44"/>
      <c r="RJY10" s="44"/>
      <c r="RJZ10" s="44"/>
      <c r="RKA10" s="44"/>
      <c r="RKB10" s="44"/>
      <c r="RKC10" s="44"/>
      <c r="RKD10" s="44"/>
      <c r="RKE10" s="44"/>
      <c r="RKF10" s="44"/>
      <c r="RKG10" s="44"/>
      <c r="RKH10" s="44"/>
      <c r="RKI10" s="44"/>
      <c r="RKJ10" s="44"/>
      <c r="RKK10" s="44"/>
      <c r="RKL10" s="44"/>
      <c r="RKM10" s="44"/>
      <c r="RKN10" s="44"/>
      <c r="RKO10" s="44"/>
      <c r="RKP10" s="44"/>
      <c r="RKQ10" s="44"/>
      <c r="RKR10" s="44"/>
      <c r="RKS10" s="44"/>
      <c r="RKT10" s="44"/>
      <c r="RKU10" s="44"/>
      <c r="RKV10" s="44"/>
      <c r="RKW10" s="44"/>
      <c r="RKX10" s="44"/>
      <c r="RKY10" s="44"/>
      <c r="RKZ10" s="44"/>
      <c r="RLA10" s="44"/>
      <c r="RLB10" s="44"/>
      <c r="RLC10" s="44"/>
      <c r="RLD10" s="44"/>
      <c r="RLE10" s="44"/>
      <c r="RLF10" s="44"/>
      <c r="RLG10" s="44"/>
      <c r="RLH10" s="44"/>
      <c r="RLI10" s="44"/>
      <c r="RLJ10" s="44"/>
      <c r="RLK10" s="44"/>
      <c r="RLL10" s="44"/>
      <c r="RLM10" s="44"/>
      <c r="RLN10" s="44"/>
      <c r="RLO10" s="44"/>
      <c r="RLP10" s="44"/>
      <c r="RLQ10" s="44"/>
      <c r="RLR10" s="44"/>
      <c r="RLS10" s="44"/>
      <c r="RLT10" s="44"/>
      <c r="RLU10" s="44"/>
      <c r="RLV10" s="44"/>
      <c r="RLW10" s="44"/>
      <c r="RLX10" s="44"/>
      <c r="RLY10" s="44"/>
      <c r="RLZ10" s="44"/>
      <c r="RMA10" s="44"/>
      <c r="RMB10" s="44"/>
      <c r="RMC10" s="44"/>
      <c r="RMD10" s="44"/>
      <c r="RME10" s="44"/>
      <c r="RMF10" s="44"/>
      <c r="RMG10" s="44"/>
      <c r="RMH10" s="44"/>
      <c r="RMI10" s="44"/>
      <c r="RMJ10" s="44"/>
      <c r="RMK10" s="44"/>
      <c r="RML10" s="44"/>
      <c r="RMM10" s="44"/>
      <c r="RMN10" s="44"/>
      <c r="RMO10" s="44"/>
      <c r="RMP10" s="44"/>
      <c r="RMQ10" s="44"/>
      <c r="RMR10" s="44"/>
      <c r="RMS10" s="44"/>
      <c r="RMT10" s="44"/>
      <c r="RMU10" s="44"/>
      <c r="RMV10" s="44"/>
      <c r="RMW10" s="44"/>
      <c r="RMX10" s="44"/>
      <c r="RMY10" s="44"/>
      <c r="RMZ10" s="44"/>
      <c r="RNA10" s="44"/>
      <c r="RNB10" s="44"/>
      <c r="RNC10" s="44"/>
      <c r="RND10" s="44"/>
      <c r="RNE10" s="44"/>
      <c r="RNF10" s="44"/>
      <c r="RNG10" s="44"/>
      <c r="RNH10" s="44"/>
      <c r="RNI10" s="44"/>
      <c r="RNJ10" s="44"/>
      <c r="RNK10" s="44"/>
      <c r="RNL10" s="44"/>
      <c r="RNM10" s="44"/>
      <c r="RNN10" s="44"/>
      <c r="RNO10" s="44"/>
      <c r="RNP10" s="44"/>
      <c r="RNQ10" s="44"/>
      <c r="RNR10" s="44"/>
      <c r="RNS10" s="44"/>
      <c r="RNT10" s="44"/>
      <c r="RNU10" s="44"/>
      <c r="RNV10" s="44"/>
      <c r="RNW10" s="44"/>
      <c r="RNX10" s="44"/>
      <c r="RNY10" s="44"/>
      <c r="RNZ10" s="44"/>
      <c r="ROA10" s="44"/>
      <c r="ROB10" s="44"/>
      <c r="ROC10" s="44"/>
      <c r="ROD10" s="44"/>
      <c r="ROE10" s="44"/>
      <c r="ROF10" s="44"/>
      <c r="ROG10" s="44"/>
      <c r="ROH10" s="44"/>
      <c r="ROI10" s="44"/>
      <c r="ROJ10" s="44"/>
      <c r="ROK10" s="44"/>
      <c r="ROL10" s="44"/>
      <c r="ROM10" s="44"/>
      <c r="RON10" s="44"/>
      <c r="ROO10" s="44"/>
      <c r="ROP10" s="44"/>
      <c r="ROQ10" s="44"/>
      <c r="ROR10" s="44"/>
      <c r="ROS10" s="44"/>
      <c r="ROT10" s="44"/>
      <c r="ROU10" s="44"/>
      <c r="ROV10" s="44"/>
      <c r="ROW10" s="44"/>
      <c r="ROX10" s="44"/>
      <c r="ROY10" s="44"/>
      <c r="ROZ10" s="44"/>
      <c r="RPA10" s="44"/>
      <c r="RPB10" s="44"/>
      <c r="RPC10" s="44"/>
      <c r="RPD10" s="44"/>
      <c r="RPE10" s="44"/>
      <c r="RPF10" s="44"/>
      <c r="RPG10" s="44"/>
      <c r="RPH10" s="44"/>
      <c r="RPI10" s="44"/>
      <c r="RPJ10" s="44"/>
      <c r="RPK10" s="44"/>
      <c r="RPL10" s="44"/>
      <c r="RPM10" s="44"/>
      <c r="RPN10" s="44"/>
      <c r="RPO10" s="44"/>
      <c r="RPP10" s="44"/>
      <c r="RPQ10" s="44"/>
      <c r="RPR10" s="44"/>
      <c r="RPS10" s="44"/>
      <c r="RPT10" s="44"/>
      <c r="RPU10" s="44"/>
      <c r="RPV10" s="44"/>
      <c r="RPW10" s="44"/>
      <c r="RPX10" s="44"/>
      <c r="RPY10" s="44"/>
      <c r="RPZ10" s="44"/>
      <c r="RQA10" s="44"/>
      <c r="RQB10" s="44"/>
      <c r="RQC10" s="44"/>
      <c r="RQD10" s="44"/>
      <c r="RQE10" s="44"/>
      <c r="RQF10" s="44"/>
      <c r="RQG10" s="44"/>
      <c r="RQH10" s="44"/>
      <c r="RQI10" s="44"/>
      <c r="RQJ10" s="44"/>
      <c r="RQK10" s="44"/>
      <c r="RQL10" s="44"/>
      <c r="RQM10" s="44"/>
      <c r="RQN10" s="44"/>
      <c r="RQO10" s="44"/>
      <c r="RQP10" s="44"/>
      <c r="RQQ10" s="44"/>
      <c r="RQR10" s="44"/>
      <c r="RQS10" s="44"/>
      <c r="RQT10" s="44"/>
      <c r="RQU10" s="44"/>
      <c r="RQV10" s="44"/>
      <c r="RQW10" s="44"/>
      <c r="RQX10" s="44"/>
      <c r="RQY10" s="44"/>
      <c r="RQZ10" s="44"/>
      <c r="RRA10" s="44"/>
      <c r="RRB10" s="44"/>
      <c r="RRC10" s="44"/>
      <c r="RRD10" s="44"/>
      <c r="RRE10" s="44"/>
      <c r="RRF10" s="44"/>
      <c r="RRG10" s="44"/>
      <c r="RRH10" s="44"/>
      <c r="RRI10" s="44"/>
      <c r="RRJ10" s="44"/>
      <c r="RRK10" s="44"/>
      <c r="RRL10" s="44"/>
      <c r="RRM10" s="44"/>
      <c r="RRN10" s="44"/>
      <c r="RRO10" s="44"/>
      <c r="RRP10" s="44"/>
      <c r="RRQ10" s="44"/>
      <c r="RRR10" s="44"/>
      <c r="RRS10" s="44"/>
      <c r="RRT10" s="44"/>
      <c r="RRU10" s="44"/>
      <c r="RRV10" s="44"/>
      <c r="RRW10" s="44"/>
      <c r="RRX10" s="44"/>
      <c r="RRY10" s="44"/>
      <c r="RRZ10" s="44"/>
      <c r="RSA10" s="44"/>
      <c r="RSB10" s="44"/>
      <c r="RSC10" s="44"/>
      <c r="RSD10" s="44"/>
      <c r="RSE10" s="44"/>
      <c r="RSF10" s="44"/>
      <c r="RSG10" s="44"/>
      <c r="RSH10" s="44"/>
      <c r="RSI10" s="44"/>
      <c r="RSJ10" s="44"/>
      <c r="RSK10" s="44"/>
      <c r="RSL10" s="44"/>
      <c r="RSM10" s="44"/>
      <c r="RSN10" s="44"/>
      <c r="RSO10" s="44"/>
      <c r="RSP10" s="44"/>
      <c r="RSQ10" s="44"/>
      <c r="RSR10" s="44"/>
      <c r="RSS10" s="44"/>
      <c r="RST10" s="44"/>
      <c r="RSU10" s="44"/>
      <c r="RSV10" s="44"/>
      <c r="RSW10" s="44"/>
      <c r="RSX10" s="44"/>
      <c r="RSY10" s="44"/>
      <c r="RSZ10" s="44"/>
      <c r="RTA10" s="44"/>
      <c r="RTB10" s="44"/>
      <c r="RTC10" s="44"/>
      <c r="RTD10" s="44"/>
      <c r="RTE10" s="44"/>
      <c r="RTF10" s="44"/>
      <c r="RTG10" s="44"/>
      <c r="RTH10" s="44"/>
      <c r="RTI10" s="44"/>
      <c r="RTJ10" s="44"/>
      <c r="RTK10" s="44"/>
      <c r="RTL10" s="44"/>
      <c r="RTM10" s="44"/>
      <c r="RTN10" s="44"/>
      <c r="RTO10" s="44"/>
      <c r="RTP10" s="44"/>
      <c r="RTQ10" s="44"/>
      <c r="RTR10" s="44"/>
      <c r="RTS10" s="44"/>
      <c r="RTT10" s="44"/>
      <c r="RTU10" s="44"/>
      <c r="RTV10" s="44"/>
      <c r="RTW10" s="44"/>
      <c r="RTX10" s="44"/>
      <c r="RTY10" s="44"/>
      <c r="RTZ10" s="44"/>
      <c r="RUA10" s="44"/>
      <c r="RUB10" s="44"/>
      <c r="RUC10" s="44"/>
      <c r="RUD10" s="44"/>
      <c r="RUE10" s="44"/>
      <c r="RUF10" s="44"/>
      <c r="RUG10" s="44"/>
      <c r="RUH10" s="44"/>
      <c r="RUI10" s="44"/>
      <c r="RUJ10" s="44"/>
      <c r="RUK10" s="44"/>
      <c r="RUL10" s="44"/>
      <c r="RUM10" s="44"/>
      <c r="RUN10" s="44"/>
      <c r="RUO10" s="44"/>
      <c r="RUP10" s="44"/>
      <c r="RUQ10" s="44"/>
      <c r="RUR10" s="44"/>
      <c r="RUS10" s="44"/>
      <c r="RUT10" s="44"/>
      <c r="RUU10" s="44"/>
      <c r="RUV10" s="44"/>
      <c r="RUW10" s="44"/>
      <c r="RUX10" s="44"/>
      <c r="RUY10" s="44"/>
      <c r="RUZ10" s="44"/>
      <c r="RVA10" s="44"/>
      <c r="RVB10" s="44"/>
      <c r="RVC10" s="44"/>
      <c r="RVD10" s="44"/>
      <c r="RVE10" s="44"/>
      <c r="RVF10" s="44"/>
      <c r="RVG10" s="44"/>
      <c r="RVH10" s="44"/>
      <c r="RVI10" s="44"/>
      <c r="RVJ10" s="44"/>
      <c r="RVK10" s="44"/>
      <c r="RVL10" s="44"/>
      <c r="RVM10" s="44"/>
      <c r="RVN10" s="44"/>
      <c r="RVO10" s="44"/>
      <c r="RVP10" s="44"/>
      <c r="RVQ10" s="44"/>
      <c r="RVR10" s="44"/>
      <c r="RVS10" s="44"/>
      <c r="RVT10" s="44"/>
      <c r="RVU10" s="44"/>
      <c r="RVV10" s="44"/>
      <c r="RVW10" s="44"/>
      <c r="RVX10" s="44"/>
      <c r="RVY10" s="44"/>
      <c r="RVZ10" s="44"/>
      <c r="RWA10" s="44"/>
      <c r="RWB10" s="44"/>
      <c r="RWC10" s="44"/>
      <c r="RWD10" s="44"/>
      <c r="RWE10" s="44"/>
      <c r="RWF10" s="44"/>
      <c r="RWG10" s="44"/>
      <c r="RWH10" s="44"/>
      <c r="RWI10" s="44"/>
      <c r="RWJ10" s="44"/>
      <c r="RWK10" s="44"/>
      <c r="RWL10" s="44"/>
      <c r="RWM10" s="44"/>
      <c r="RWN10" s="44"/>
      <c r="RWO10" s="44"/>
      <c r="RWP10" s="44"/>
      <c r="RWQ10" s="44"/>
      <c r="RWR10" s="44"/>
      <c r="RWS10" s="44"/>
      <c r="RWT10" s="44"/>
      <c r="RWU10" s="44"/>
      <c r="RWV10" s="44"/>
      <c r="RWW10" s="44"/>
      <c r="RWX10" s="44"/>
      <c r="RWY10" s="44"/>
      <c r="RWZ10" s="44"/>
      <c r="RXA10" s="44"/>
      <c r="RXB10" s="44"/>
      <c r="RXC10" s="44"/>
      <c r="RXD10" s="44"/>
      <c r="RXE10" s="44"/>
      <c r="RXF10" s="44"/>
      <c r="RXG10" s="44"/>
      <c r="RXH10" s="44"/>
      <c r="RXI10" s="44"/>
      <c r="RXJ10" s="44"/>
      <c r="RXK10" s="44"/>
      <c r="RXL10" s="44"/>
      <c r="RXM10" s="44"/>
      <c r="RXN10" s="44"/>
      <c r="RXO10" s="44"/>
      <c r="RXP10" s="44"/>
      <c r="RXQ10" s="44"/>
      <c r="RXR10" s="44"/>
      <c r="RXS10" s="44"/>
      <c r="RXT10" s="44"/>
      <c r="RXU10" s="44"/>
      <c r="RXV10" s="44"/>
      <c r="RXW10" s="44"/>
      <c r="RXX10" s="44"/>
      <c r="RXY10" s="44"/>
      <c r="RXZ10" s="44"/>
      <c r="RYA10" s="44"/>
      <c r="RYB10" s="44"/>
      <c r="RYC10" s="44"/>
      <c r="RYD10" s="44"/>
      <c r="RYE10" s="44"/>
      <c r="RYF10" s="44"/>
      <c r="RYG10" s="44"/>
      <c r="RYH10" s="44"/>
      <c r="RYI10" s="44"/>
      <c r="RYJ10" s="44"/>
      <c r="RYK10" s="44"/>
      <c r="RYL10" s="44"/>
      <c r="RYM10" s="44"/>
      <c r="RYN10" s="44"/>
      <c r="RYO10" s="44"/>
      <c r="RYP10" s="44"/>
      <c r="RYQ10" s="44"/>
      <c r="RYR10" s="44"/>
      <c r="RYS10" s="44"/>
      <c r="RYT10" s="44"/>
      <c r="RYU10" s="44"/>
      <c r="RYV10" s="44"/>
      <c r="RYW10" s="44"/>
      <c r="RYX10" s="44"/>
      <c r="RYY10" s="44"/>
      <c r="RYZ10" s="44"/>
      <c r="RZA10" s="44"/>
      <c r="RZB10" s="44"/>
      <c r="RZC10" s="44"/>
      <c r="RZD10" s="44"/>
      <c r="RZE10" s="44"/>
      <c r="RZF10" s="44"/>
      <c r="RZG10" s="44"/>
      <c r="RZH10" s="44"/>
      <c r="RZI10" s="44"/>
      <c r="RZJ10" s="44"/>
      <c r="RZK10" s="44"/>
      <c r="RZL10" s="44"/>
      <c r="RZM10" s="44"/>
      <c r="RZN10" s="44"/>
      <c r="RZO10" s="44"/>
      <c r="RZP10" s="44"/>
      <c r="RZQ10" s="44"/>
      <c r="RZR10" s="44"/>
      <c r="RZS10" s="44"/>
      <c r="RZT10" s="44"/>
      <c r="RZU10" s="44"/>
      <c r="RZV10" s="44"/>
      <c r="RZW10" s="44"/>
      <c r="RZX10" s="44"/>
      <c r="RZY10" s="44"/>
      <c r="RZZ10" s="44"/>
      <c r="SAA10" s="44"/>
      <c r="SAB10" s="44"/>
      <c r="SAC10" s="44"/>
      <c r="SAD10" s="44"/>
      <c r="SAE10" s="44"/>
      <c r="SAF10" s="44"/>
      <c r="SAG10" s="44"/>
      <c r="SAH10" s="44"/>
      <c r="SAI10" s="44"/>
      <c r="SAJ10" s="44"/>
      <c r="SAK10" s="44"/>
      <c r="SAL10" s="44"/>
      <c r="SAM10" s="44"/>
      <c r="SAN10" s="44"/>
      <c r="SAO10" s="44"/>
      <c r="SAP10" s="44"/>
      <c r="SAQ10" s="44"/>
      <c r="SAR10" s="44"/>
      <c r="SAS10" s="44"/>
      <c r="SAT10" s="44"/>
      <c r="SAU10" s="44"/>
      <c r="SAV10" s="44"/>
      <c r="SAW10" s="44"/>
      <c r="SAX10" s="44"/>
      <c r="SAY10" s="44"/>
      <c r="SAZ10" s="44"/>
      <c r="SBA10" s="44"/>
      <c r="SBB10" s="44"/>
      <c r="SBC10" s="44"/>
      <c r="SBD10" s="44"/>
      <c r="SBE10" s="44"/>
      <c r="SBF10" s="44"/>
      <c r="SBG10" s="44"/>
      <c r="SBH10" s="44"/>
      <c r="SBI10" s="44"/>
      <c r="SBJ10" s="44"/>
      <c r="SBK10" s="44"/>
      <c r="SBL10" s="44"/>
      <c r="SBM10" s="44"/>
      <c r="SBN10" s="44"/>
      <c r="SBO10" s="44"/>
      <c r="SBP10" s="44"/>
      <c r="SBQ10" s="44"/>
      <c r="SBR10" s="44"/>
      <c r="SBS10" s="44"/>
      <c r="SBT10" s="44"/>
      <c r="SBU10" s="44"/>
      <c r="SBV10" s="44"/>
      <c r="SBW10" s="44"/>
      <c r="SBX10" s="44"/>
      <c r="SBY10" s="44"/>
      <c r="SBZ10" s="44"/>
      <c r="SCA10" s="44"/>
      <c r="SCB10" s="44"/>
      <c r="SCC10" s="44"/>
      <c r="SCD10" s="44"/>
      <c r="SCE10" s="44"/>
      <c r="SCF10" s="44"/>
      <c r="SCG10" s="44"/>
      <c r="SCH10" s="44"/>
      <c r="SCI10" s="44"/>
      <c r="SCJ10" s="44"/>
      <c r="SCK10" s="44"/>
      <c r="SCL10" s="44"/>
      <c r="SCM10" s="44"/>
      <c r="SCN10" s="44"/>
      <c r="SCO10" s="44"/>
      <c r="SCP10" s="44"/>
      <c r="SCQ10" s="44"/>
      <c r="SCR10" s="44"/>
      <c r="SCS10" s="44"/>
      <c r="SCT10" s="44"/>
      <c r="SCU10" s="44"/>
      <c r="SCV10" s="44"/>
      <c r="SCW10" s="44"/>
      <c r="SCX10" s="44"/>
      <c r="SCY10" s="44"/>
      <c r="SCZ10" s="44"/>
      <c r="SDA10" s="44"/>
      <c r="SDB10" s="44"/>
      <c r="SDC10" s="44"/>
      <c r="SDD10" s="44"/>
      <c r="SDE10" s="44"/>
      <c r="SDF10" s="44"/>
      <c r="SDG10" s="44"/>
      <c r="SDH10" s="44"/>
      <c r="SDI10" s="44"/>
      <c r="SDJ10" s="44"/>
      <c r="SDK10" s="44"/>
      <c r="SDL10" s="44"/>
      <c r="SDM10" s="44"/>
      <c r="SDN10" s="44"/>
      <c r="SDO10" s="44"/>
      <c r="SDP10" s="44"/>
      <c r="SDQ10" s="44"/>
      <c r="SDR10" s="44"/>
      <c r="SDS10" s="44"/>
      <c r="SDT10" s="44"/>
      <c r="SDU10" s="44"/>
      <c r="SDV10" s="44"/>
      <c r="SDW10" s="44"/>
      <c r="SDX10" s="44"/>
      <c r="SDY10" s="44"/>
      <c r="SDZ10" s="44"/>
      <c r="SEA10" s="44"/>
      <c r="SEB10" s="44"/>
      <c r="SEC10" s="44"/>
      <c r="SED10" s="44"/>
      <c r="SEE10" s="44"/>
      <c r="SEF10" s="44"/>
      <c r="SEG10" s="44"/>
      <c r="SEH10" s="44"/>
      <c r="SEI10" s="44"/>
      <c r="SEJ10" s="44"/>
      <c r="SEK10" s="44"/>
      <c r="SEL10" s="44"/>
      <c r="SEM10" s="44"/>
      <c r="SEN10" s="44"/>
      <c r="SEO10" s="44"/>
      <c r="SEP10" s="44"/>
      <c r="SEQ10" s="44"/>
      <c r="SER10" s="44"/>
      <c r="SES10" s="44"/>
      <c r="SET10" s="44"/>
      <c r="SEU10" s="44"/>
      <c r="SEV10" s="44"/>
      <c r="SEW10" s="44"/>
      <c r="SEX10" s="44"/>
      <c r="SEY10" s="44"/>
      <c r="SEZ10" s="44"/>
      <c r="SFA10" s="44"/>
      <c r="SFB10" s="44"/>
      <c r="SFC10" s="44"/>
      <c r="SFD10" s="44"/>
      <c r="SFE10" s="44"/>
      <c r="SFF10" s="44"/>
      <c r="SFG10" s="44"/>
      <c r="SFH10" s="44"/>
      <c r="SFI10" s="44"/>
      <c r="SFJ10" s="44"/>
      <c r="SFK10" s="44"/>
      <c r="SFL10" s="44"/>
      <c r="SFM10" s="44"/>
      <c r="SFN10" s="44"/>
      <c r="SFO10" s="44"/>
      <c r="SFP10" s="44"/>
      <c r="SFQ10" s="44"/>
      <c r="SFR10" s="44"/>
      <c r="SFS10" s="44"/>
      <c r="SFT10" s="44"/>
      <c r="SFU10" s="44"/>
      <c r="SFV10" s="44"/>
      <c r="SFW10" s="44"/>
      <c r="SFX10" s="44"/>
      <c r="SFY10" s="44"/>
      <c r="SFZ10" s="44"/>
      <c r="SGA10" s="44"/>
      <c r="SGB10" s="44"/>
      <c r="SGC10" s="44"/>
      <c r="SGD10" s="44"/>
      <c r="SGE10" s="44"/>
      <c r="SGF10" s="44"/>
      <c r="SGG10" s="44"/>
      <c r="SGH10" s="44"/>
      <c r="SGI10" s="44"/>
      <c r="SGJ10" s="44"/>
      <c r="SGK10" s="44"/>
      <c r="SGL10" s="44"/>
      <c r="SGM10" s="44"/>
      <c r="SGN10" s="44"/>
      <c r="SGO10" s="44"/>
      <c r="SGP10" s="44"/>
      <c r="SGQ10" s="44"/>
      <c r="SGR10" s="44"/>
      <c r="SGS10" s="44"/>
      <c r="SGT10" s="44"/>
      <c r="SGU10" s="44"/>
      <c r="SGV10" s="44"/>
      <c r="SGW10" s="44"/>
      <c r="SGX10" s="44"/>
      <c r="SGY10" s="44"/>
      <c r="SGZ10" s="44"/>
      <c r="SHA10" s="44"/>
      <c r="SHB10" s="44"/>
      <c r="SHC10" s="44"/>
      <c r="SHD10" s="44"/>
      <c r="SHE10" s="44"/>
      <c r="SHF10" s="44"/>
      <c r="SHG10" s="44"/>
      <c r="SHH10" s="44"/>
      <c r="SHI10" s="44"/>
      <c r="SHJ10" s="44"/>
      <c r="SHK10" s="44"/>
      <c r="SHL10" s="44"/>
      <c r="SHM10" s="44"/>
      <c r="SHN10" s="44"/>
      <c r="SHO10" s="44"/>
      <c r="SHP10" s="44"/>
      <c r="SHQ10" s="44"/>
      <c r="SHR10" s="44"/>
      <c r="SHS10" s="44"/>
      <c r="SHT10" s="44"/>
      <c r="SHU10" s="44"/>
      <c r="SHV10" s="44"/>
      <c r="SHW10" s="44"/>
      <c r="SHX10" s="44"/>
      <c r="SHY10" s="44"/>
      <c r="SHZ10" s="44"/>
      <c r="SIA10" s="44"/>
      <c r="SIB10" s="44"/>
      <c r="SIC10" s="44"/>
      <c r="SID10" s="44"/>
      <c r="SIE10" s="44"/>
      <c r="SIF10" s="44"/>
      <c r="SIG10" s="44"/>
      <c r="SIH10" s="44"/>
      <c r="SII10" s="44"/>
      <c r="SIJ10" s="44"/>
      <c r="SIK10" s="44"/>
      <c r="SIL10" s="44"/>
      <c r="SIM10" s="44"/>
      <c r="SIN10" s="44"/>
      <c r="SIO10" s="44"/>
      <c r="SIP10" s="44"/>
      <c r="SIQ10" s="44"/>
      <c r="SIR10" s="44"/>
      <c r="SIS10" s="44"/>
      <c r="SIT10" s="44"/>
      <c r="SIU10" s="44"/>
      <c r="SIV10" s="44"/>
      <c r="SIW10" s="44"/>
      <c r="SIX10" s="44"/>
      <c r="SIY10" s="44"/>
      <c r="SIZ10" s="44"/>
      <c r="SJA10" s="44"/>
      <c r="SJB10" s="44"/>
      <c r="SJC10" s="44"/>
      <c r="SJD10" s="44"/>
      <c r="SJE10" s="44"/>
      <c r="SJF10" s="44"/>
      <c r="SJG10" s="44"/>
      <c r="SJH10" s="44"/>
      <c r="SJI10" s="44"/>
      <c r="SJJ10" s="44"/>
      <c r="SJK10" s="44"/>
      <c r="SJL10" s="44"/>
      <c r="SJM10" s="44"/>
      <c r="SJN10" s="44"/>
      <c r="SJO10" s="44"/>
      <c r="SJP10" s="44"/>
      <c r="SJQ10" s="44"/>
      <c r="SJR10" s="44"/>
      <c r="SJS10" s="44"/>
      <c r="SJT10" s="44"/>
      <c r="SJU10" s="44"/>
      <c r="SJV10" s="44"/>
      <c r="SJW10" s="44"/>
      <c r="SJX10" s="44"/>
      <c r="SJY10" s="44"/>
      <c r="SJZ10" s="44"/>
      <c r="SKA10" s="44"/>
      <c r="SKB10" s="44"/>
      <c r="SKC10" s="44"/>
      <c r="SKD10" s="44"/>
      <c r="SKE10" s="44"/>
      <c r="SKF10" s="44"/>
      <c r="SKG10" s="44"/>
      <c r="SKH10" s="44"/>
      <c r="SKI10" s="44"/>
      <c r="SKJ10" s="44"/>
      <c r="SKK10" s="44"/>
      <c r="SKL10" s="44"/>
      <c r="SKM10" s="44"/>
      <c r="SKN10" s="44"/>
      <c r="SKO10" s="44"/>
      <c r="SKP10" s="44"/>
      <c r="SKQ10" s="44"/>
      <c r="SKR10" s="44"/>
      <c r="SKS10" s="44"/>
      <c r="SKT10" s="44"/>
      <c r="SKU10" s="44"/>
      <c r="SKV10" s="44"/>
      <c r="SKW10" s="44"/>
      <c r="SKX10" s="44"/>
      <c r="SKY10" s="44"/>
      <c r="SKZ10" s="44"/>
      <c r="SLA10" s="44"/>
      <c r="SLB10" s="44"/>
      <c r="SLC10" s="44"/>
      <c r="SLD10" s="44"/>
      <c r="SLE10" s="44"/>
      <c r="SLF10" s="44"/>
      <c r="SLG10" s="44"/>
      <c r="SLH10" s="44"/>
      <c r="SLI10" s="44"/>
      <c r="SLJ10" s="44"/>
      <c r="SLK10" s="44"/>
      <c r="SLL10" s="44"/>
      <c r="SLM10" s="44"/>
      <c r="SLN10" s="44"/>
      <c r="SLO10" s="44"/>
      <c r="SLP10" s="44"/>
      <c r="SLQ10" s="44"/>
      <c r="SLR10" s="44"/>
      <c r="SLS10" s="44"/>
      <c r="SLT10" s="44"/>
      <c r="SLU10" s="44"/>
      <c r="SLV10" s="44"/>
      <c r="SLW10" s="44"/>
      <c r="SLX10" s="44"/>
      <c r="SLY10" s="44"/>
      <c r="SLZ10" s="44"/>
      <c r="SMA10" s="44"/>
      <c r="SMB10" s="44"/>
      <c r="SMC10" s="44"/>
      <c r="SMD10" s="44"/>
      <c r="SME10" s="44"/>
      <c r="SMF10" s="44"/>
      <c r="SMG10" s="44"/>
      <c r="SMH10" s="44"/>
      <c r="SMI10" s="44"/>
      <c r="SMJ10" s="44"/>
      <c r="SMK10" s="44"/>
      <c r="SML10" s="44"/>
      <c r="SMM10" s="44"/>
      <c r="SMN10" s="44"/>
      <c r="SMO10" s="44"/>
      <c r="SMP10" s="44"/>
      <c r="SMQ10" s="44"/>
      <c r="SMR10" s="44"/>
      <c r="SMS10" s="44"/>
      <c r="SMT10" s="44"/>
      <c r="SMU10" s="44"/>
      <c r="SMV10" s="44"/>
      <c r="SMW10" s="44"/>
      <c r="SMX10" s="44"/>
      <c r="SMY10" s="44"/>
      <c r="SMZ10" s="44"/>
      <c r="SNA10" s="44"/>
      <c r="SNB10" s="44"/>
      <c r="SNC10" s="44"/>
      <c r="SND10" s="44"/>
      <c r="SNE10" s="44"/>
      <c r="SNF10" s="44"/>
      <c r="SNG10" s="44"/>
      <c r="SNH10" s="44"/>
      <c r="SNI10" s="44"/>
      <c r="SNJ10" s="44"/>
      <c r="SNK10" s="44"/>
      <c r="SNL10" s="44"/>
      <c r="SNM10" s="44"/>
      <c r="SNN10" s="44"/>
      <c r="SNO10" s="44"/>
      <c r="SNP10" s="44"/>
      <c r="SNQ10" s="44"/>
      <c r="SNR10" s="44"/>
      <c r="SNS10" s="44"/>
      <c r="SNT10" s="44"/>
      <c r="SNU10" s="44"/>
      <c r="SNV10" s="44"/>
      <c r="SNW10" s="44"/>
      <c r="SNX10" s="44"/>
      <c r="SNY10" s="44"/>
      <c r="SNZ10" s="44"/>
      <c r="SOA10" s="44"/>
      <c r="SOB10" s="44"/>
      <c r="SOC10" s="44"/>
      <c r="SOD10" s="44"/>
      <c r="SOE10" s="44"/>
      <c r="SOF10" s="44"/>
      <c r="SOG10" s="44"/>
      <c r="SOH10" s="44"/>
      <c r="SOI10" s="44"/>
      <c r="SOJ10" s="44"/>
      <c r="SOK10" s="44"/>
      <c r="SOL10" s="44"/>
      <c r="SOM10" s="44"/>
      <c r="SON10" s="44"/>
      <c r="SOO10" s="44"/>
      <c r="SOP10" s="44"/>
      <c r="SOQ10" s="44"/>
      <c r="SOR10" s="44"/>
      <c r="SOS10" s="44"/>
      <c r="SOT10" s="44"/>
      <c r="SOU10" s="44"/>
      <c r="SOV10" s="44"/>
      <c r="SOW10" s="44"/>
      <c r="SOX10" s="44"/>
      <c r="SOY10" s="44"/>
      <c r="SOZ10" s="44"/>
      <c r="SPA10" s="44"/>
      <c r="SPB10" s="44"/>
      <c r="SPC10" s="44"/>
      <c r="SPD10" s="44"/>
      <c r="SPE10" s="44"/>
      <c r="SPF10" s="44"/>
      <c r="SPG10" s="44"/>
      <c r="SPH10" s="44"/>
      <c r="SPI10" s="44"/>
      <c r="SPJ10" s="44"/>
      <c r="SPK10" s="44"/>
      <c r="SPL10" s="44"/>
      <c r="SPM10" s="44"/>
      <c r="SPN10" s="44"/>
      <c r="SPO10" s="44"/>
      <c r="SPP10" s="44"/>
      <c r="SPQ10" s="44"/>
      <c r="SPR10" s="44"/>
      <c r="SPS10" s="44"/>
      <c r="SPT10" s="44"/>
      <c r="SPU10" s="44"/>
      <c r="SPV10" s="44"/>
      <c r="SPW10" s="44"/>
      <c r="SPX10" s="44"/>
      <c r="SPY10" s="44"/>
      <c r="SPZ10" s="44"/>
      <c r="SQA10" s="44"/>
      <c r="SQB10" s="44"/>
      <c r="SQC10" s="44"/>
      <c r="SQD10" s="44"/>
      <c r="SQE10" s="44"/>
      <c r="SQF10" s="44"/>
      <c r="SQG10" s="44"/>
      <c r="SQH10" s="44"/>
      <c r="SQI10" s="44"/>
      <c r="SQJ10" s="44"/>
      <c r="SQK10" s="44"/>
      <c r="SQL10" s="44"/>
      <c r="SQM10" s="44"/>
      <c r="SQN10" s="44"/>
      <c r="SQO10" s="44"/>
      <c r="SQP10" s="44"/>
      <c r="SQQ10" s="44"/>
      <c r="SQR10" s="44"/>
      <c r="SQS10" s="44"/>
      <c r="SQT10" s="44"/>
      <c r="SQU10" s="44"/>
      <c r="SQV10" s="44"/>
      <c r="SQW10" s="44"/>
      <c r="SQX10" s="44"/>
      <c r="SQY10" s="44"/>
      <c r="SQZ10" s="44"/>
      <c r="SRA10" s="44"/>
      <c r="SRB10" s="44"/>
      <c r="SRC10" s="44"/>
      <c r="SRD10" s="44"/>
      <c r="SRE10" s="44"/>
      <c r="SRF10" s="44"/>
      <c r="SRG10" s="44"/>
      <c r="SRH10" s="44"/>
      <c r="SRI10" s="44"/>
      <c r="SRJ10" s="44"/>
      <c r="SRK10" s="44"/>
      <c r="SRL10" s="44"/>
      <c r="SRM10" s="44"/>
      <c r="SRN10" s="44"/>
      <c r="SRO10" s="44"/>
      <c r="SRP10" s="44"/>
      <c r="SRQ10" s="44"/>
      <c r="SRR10" s="44"/>
      <c r="SRS10" s="44"/>
      <c r="SRT10" s="44"/>
      <c r="SRU10" s="44"/>
      <c r="SRV10" s="44"/>
      <c r="SRW10" s="44"/>
      <c r="SRX10" s="44"/>
      <c r="SRY10" s="44"/>
      <c r="SRZ10" s="44"/>
      <c r="SSA10" s="44"/>
      <c r="SSB10" s="44"/>
      <c r="SSC10" s="44"/>
      <c r="SSD10" s="44"/>
      <c r="SSE10" s="44"/>
      <c r="SSF10" s="44"/>
      <c r="SSG10" s="44"/>
      <c r="SSH10" s="44"/>
      <c r="SSI10" s="44"/>
      <c r="SSJ10" s="44"/>
      <c r="SSK10" s="44"/>
      <c r="SSL10" s="44"/>
      <c r="SSM10" s="44"/>
      <c r="SSN10" s="44"/>
      <c r="SSO10" s="44"/>
      <c r="SSP10" s="44"/>
      <c r="SSQ10" s="44"/>
      <c r="SSR10" s="44"/>
      <c r="SSS10" s="44"/>
      <c r="SST10" s="44"/>
      <c r="SSU10" s="44"/>
      <c r="SSV10" s="44"/>
      <c r="SSW10" s="44"/>
      <c r="SSX10" s="44"/>
      <c r="SSY10" s="44"/>
      <c r="SSZ10" s="44"/>
      <c r="STA10" s="44"/>
      <c r="STB10" s="44"/>
      <c r="STC10" s="44"/>
      <c r="STD10" s="44"/>
      <c r="STE10" s="44"/>
      <c r="STF10" s="44"/>
      <c r="STG10" s="44"/>
      <c r="STH10" s="44"/>
      <c r="STI10" s="44"/>
      <c r="STJ10" s="44"/>
      <c r="STK10" s="44"/>
      <c r="STL10" s="44"/>
      <c r="STM10" s="44"/>
      <c r="STN10" s="44"/>
      <c r="STO10" s="44"/>
      <c r="STP10" s="44"/>
      <c r="STQ10" s="44"/>
      <c r="STR10" s="44"/>
      <c r="STS10" s="44"/>
      <c r="STT10" s="44"/>
      <c r="STU10" s="44"/>
      <c r="STV10" s="44"/>
      <c r="STW10" s="44"/>
      <c r="STX10" s="44"/>
      <c r="STY10" s="44"/>
      <c r="STZ10" s="44"/>
      <c r="SUA10" s="44"/>
      <c r="SUB10" s="44"/>
      <c r="SUC10" s="44"/>
      <c r="SUD10" s="44"/>
      <c r="SUE10" s="44"/>
      <c r="SUF10" s="44"/>
      <c r="SUG10" s="44"/>
      <c r="SUH10" s="44"/>
      <c r="SUI10" s="44"/>
      <c r="SUJ10" s="44"/>
      <c r="SUK10" s="44"/>
      <c r="SUL10" s="44"/>
      <c r="SUM10" s="44"/>
      <c r="SUN10" s="44"/>
      <c r="SUO10" s="44"/>
      <c r="SUP10" s="44"/>
      <c r="SUQ10" s="44"/>
      <c r="SUR10" s="44"/>
      <c r="SUS10" s="44"/>
      <c r="SUT10" s="44"/>
      <c r="SUU10" s="44"/>
      <c r="SUV10" s="44"/>
      <c r="SUW10" s="44"/>
      <c r="SUX10" s="44"/>
      <c r="SUY10" s="44"/>
      <c r="SUZ10" s="44"/>
      <c r="SVA10" s="44"/>
      <c r="SVB10" s="44"/>
      <c r="SVC10" s="44"/>
      <c r="SVD10" s="44"/>
      <c r="SVE10" s="44"/>
      <c r="SVF10" s="44"/>
      <c r="SVG10" s="44"/>
      <c r="SVH10" s="44"/>
      <c r="SVI10" s="44"/>
      <c r="SVJ10" s="44"/>
      <c r="SVK10" s="44"/>
      <c r="SVL10" s="44"/>
      <c r="SVM10" s="44"/>
      <c r="SVN10" s="44"/>
      <c r="SVO10" s="44"/>
      <c r="SVP10" s="44"/>
      <c r="SVQ10" s="44"/>
      <c r="SVR10" s="44"/>
      <c r="SVS10" s="44"/>
      <c r="SVT10" s="44"/>
      <c r="SVU10" s="44"/>
      <c r="SVV10" s="44"/>
      <c r="SVW10" s="44"/>
      <c r="SVX10" s="44"/>
      <c r="SVY10" s="44"/>
      <c r="SVZ10" s="44"/>
      <c r="SWA10" s="44"/>
      <c r="SWB10" s="44"/>
      <c r="SWC10" s="44"/>
      <c r="SWD10" s="44"/>
      <c r="SWE10" s="44"/>
      <c r="SWF10" s="44"/>
      <c r="SWG10" s="44"/>
      <c r="SWH10" s="44"/>
      <c r="SWI10" s="44"/>
      <c r="SWJ10" s="44"/>
      <c r="SWK10" s="44"/>
      <c r="SWL10" s="44"/>
      <c r="SWM10" s="44"/>
      <c r="SWN10" s="44"/>
      <c r="SWO10" s="44"/>
      <c r="SWP10" s="44"/>
      <c r="SWQ10" s="44"/>
      <c r="SWR10" s="44"/>
      <c r="SWS10" s="44"/>
      <c r="SWT10" s="44"/>
      <c r="SWU10" s="44"/>
      <c r="SWV10" s="44"/>
      <c r="SWW10" s="44"/>
      <c r="SWX10" s="44"/>
      <c r="SWY10" s="44"/>
      <c r="SWZ10" s="44"/>
      <c r="SXA10" s="44"/>
      <c r="SXB10" s="44"/>
      <c r="SXC10" s="44"/>
      <c r="SXD10" s="44"/>
      <c r="SXE10" s="44"/>
      <c r="SXF10" s="44"/>
      <c r="SXG10" s="44"/>
      <c r="SXH10" s="44"/>
      <c r="SXI10" s="44"/>
      <c r="SXJ10" s="44"/>
      <c r="SXK10" s="44"/>
      <c r="SXL10" s="44"/>
      <c r="SXM10" s="44"/>
      <c r="SXN10" s="44"/>
      <c r="SXO10" s="44"/>
      <c r="SXP10" s="44"/>
      <c r="SXQ10" s="44"/>
      <c r="SXR10" s="44"/>
      <c r="SXS10" s="44"/>
      <c r="SXT10" s="44"/>
      <c r="SXU10" s="44"/>
      <c r="SXV10" s="44"/>
      <c r="SXW10" s="44"/>
      <c r="SXX10" s="44"/>
      <c r="SXY10" s="44"/>
      <c r="SXZ10" s="44"/>
      <c r="SYA10" s="44"/>
      <c r="SYB10" s="44"/>
      <c r="SYC10" s="44"/>
      <c r="SYD10" s="44"/>
      <c r="SYE10" s="44"/>
      <c r="SYF10" s="44"/>
      <c r="SYG10" s="44"/>
      <c r="SYH10" s="44"/>
      <c r="SYI10" s="44"/>
      <c r="SYJ10" s="44"/>
      <c r="SYK10" s="44"/>
      <c r="SYL10" s="44"/>
      <c r="SYM10" s="44"/>
      <c r="SYN10" s="44"/>
      <c r="SYO10" s="44"/>
      <c r="SYP10" s="44"/>
      <c r="SYQ10" s="44"/>
      <c r="SYR10" s="44"/>
      <c r="SYS10" s="44"/>
      <c r="SYT10" s="44"/>
      <c r="SYU10" s="44"/>
      <c r="SYV10" s="44"/>
      <c r="SYW10" s="44"/>
      <c r="SYX10" s="44"/>
      <c r="SYY10" s="44"/>
      <c r="SYZ10" s="44"/>
      <c r="SZA10" s="44"/>
      <c r="SZB10" s="44"/>
      <c r="SZC10" s="44"/>
      <c r="SZD10" s="44"/>
      <c r="SZE10" s="44"/>
      <c r="SZF10" s="44"/>
      <c r="SZG10" s="44"/>
      <c r="SZH10" s="44"/>
      <c r="SZI10" s="44"/>
      <c r="SZJ10" s="44"/>
      <c r="SZK10" s="44"/>
      <c r="SZL10" s="44"/>
      <c r="SZM10" s="44"/>
      <c r="SZN10" s="44"/>
      <c r="SZO10" s="44"/>
      <c r="SZP10" s="44"/>
      <c r="SZQ10" s="44"/>
      <c r="SZR10" s="44"/>
      <c r="SZS10" s="44"/>
      <c r="SZT10" s="44"/>
      <c r="SZU10" s="44"/>
      <c r="SZV10" s="44"/>
      <c r="SZW10" s="44"/>
      <c r="SZX10" s="44"/>
      <c r="SZY10" s="44"/>
      <c r="SZZ10" s="44"/>
      <c r="TAA10" s="44"/>
      <c r="TAB10" s="44"/>
      <c r="TAC10" s="44"/>
      <c r="TAD10" s="44"/>
      <c r="TAE10" s="44"/>
      <c r="TAF10" s="44"/>
      <c r="TAG10" s="44"/>
      <c r="TAH10" s="44"/>
      <c r="TAI10" s="44"/>
      <c r="TAJ10" s="44"/>
      <c r="TAK10" s="44"/>
      <c r="TAL10" s="44"/>
      <c r="TAM10" s="44"/>
      <c r="TAN10" s="44"/>
      <c r="TAO10" s="44"/>
      <c r="TAP10" s="44"/>
      <c r="TAQ10" s="44"/>
      <c r="TAR10" s="44"/>
      <c r="TAS10" s="44"/>
      <c r="TAT10" s="44"/>
      <c r="TAU10" s="44"/>
      <c r="TAV10" s="44"/>
      <c r="TAW10" s="44"/>
      <c r="TAX10" s="44"/>
      <c r="TAY10" s="44"/>
      <c r="TAZ10" s="44"/>
      <c r="TBA10" s="44"/>
      <c r="TBB10" s="44"/>
      <c r="TBC10" s="44"/>
      <c r="TBD10" s="44"/>
      <c r="TBE10" s="44"/>
      <c r="TBF10" s="44"/>
      <c r="TBG10" s="44"/>
      <c r="TBH10" s="44"/>
      <c r="TBI10" s="44"/>
      <c r="TBJ10" s="44"/>
      <c r="TBK10" s="44"/>
      <c r="TBL10" s="44"/>
      <c r="TBM10" s="44"/>
      <c r="TBN10" s="44"/>
      <c r="TBO10" s="44"/>
      <c r="TBP10" s="44"/>
      <c r="TBQ10" s="44"/>
      <c r="TBR10" s="44"/>
      <c r="TBS10" s="44"/>
      <c r="TBT10" s="44"/>
      <c r="TBU10" s="44"/>
      <c r="TBV10" s="44"/>
      <c r="TBW10" s="44"/>
      <c r="TBX10" s="44"/>
      <c r="TBY10" s="44"/>
      <c r="TBZ10" s="44"/>
      <c r="TCA10" s="44"/>
      <c r="TCB10" s="44"/>
      <c r="TCC10" s="44"/>
      <c r="TCD10" s="44"/>
      <c r="TCE10" s="44"/>
      <c r="TCF10" s="44"/>
      <c r="TCG10" s="44"/>
      <c r="TCH10" s="44"/>
      <c r="TCI10" s="44"/>
      <c r="TCJ10" s="44"/>
      <c r="TCK10" s="44"/>
      <c r="TCL10" s="44"/>
      <c r="TCM10" s="44"/>
      <c r="TCN10" s="44"/>
      <c r="TCO10" s="44"/>
      <c r="TCP10" s="44"/>
      <c r="TCQ10" s="44"/>
      <c r="TCR10" s="44"/>
      <c r="TCS10" s="44"/>
      <c r="TCT10" s="44"/>
      <c r="TCU10" s="44"/>
      <c r="TCV10" s="44"/>
      <c r="TCW10" s="44"/>
      <c r="TCX10" s="44"/>
      <c r="TCY10" s="44"/>
      <c r="TCZ10" s="44"/>
      <c r="TDA10" s="44"/>
      <c r="TDB10" s="44"/>
      <c r="TDC10" s="44"/>
      <c r="TDD10" s="44"/>
      <c r="TDE10" s="44"/>
      <c r="TDF10" s="44"/>
      <c r="TDG10" s="44"/>
      <c r="TDH10" s="44"/>
      <c r="TDI10" s="44"/>
      <c r="TDJ10" s="44"/>
      <c r="TDK10" s="44"/>
      <c r="TDL10" s="44"/>
      <c r="TDM10" s="44"/>
      <c r="TDN10" s="44"/>
      <c r="TDO10" s="44"/>
      <c r="TDP10" s="44"/>
      <c r="TDQ10" s="44"/>
      <c r="TDR10" s="44"/>
      <c r="TDS10" s="44"/>
      <c r="TDT10" s="44"/>
      <c r="TDU10" s="44"/>
      <c r="TDV10" s="44"/>
      <c r="TDW10" s="44"/>
      <c r="TDX10" s="44"/>
      <c r="TDY10" s="44"/>
      <c r="TDZ10" s="44"/>
      <c r="TEA10" s="44"/>
      <c r="TEB10" s="44"/>
      <c r="TEC10" s="44"/>
      <c r="TED10" s="44"/>
      <c r="TEE10" s="44"/>
      <c r="TEF10" s="44"/>
      <c r="TEG10" s="44"/>
      <c r="TEH10" s="44"/>
      <c r="TEI10" s="44"/>
      <c r="TEJ10" s="44"/>
      <c r="TEK10" s="44"/>
      <c r="TEL10" s="44"/>
      <c r="TEM10" s="44"/>
      <c r="TEN10" s="44"/>
      <c r="TEO10" s="44"/>
      <c r="TEP10" s="44"/>
      <c r="TEQ10" s="44"/>
      <c r="TER10" s="44"/>
      <c r="TES10" s="44"/>
      <c r="TET10" s="44"/>
      <c r="TEU10" s="44"/>
      <c r="TEV10" s="44"/>
      <c r="TEW10" s="44"/>
      <c r="TEX10" s="44"/>
      <c r="TEY10" s="44"/>
      <c r="TEZ10" s="44"/>
      <c r="TFA10" s="44"/>
      <c r="TFB10" s="44"/>
      <c r="TFC10" s="44"/>
      <c r="TFD10" s="44"/>
      <c r="TFE10" s="44"/>
      <c r="TFF10" s="44"/>
      <c r="TFG10" s="44"/>
      <c r="TFH10" s="44"/>
      <c r="TFI10" s="44"/>
      <c r="TFJ10" s="44"/>
      <c r="TFK10" s="44"/>
      <c r="TFL10" s="44"/>
      <c r="TFM10" s="44"/>
      <c r="TFN10" s="44"/>
      <c r="TFO10" s="44"/>
      <c r="TFP10" s="44"/>
      <c r="TFQ10" s="44"/>
      <c r="TFR10" s="44"/>
      <c r="TFS10" s="44"/>
      <c r="TFT10" s="44"/>
      <c r="TFU10" s="44"/>
      <c r="TFV10" s="44"/>
      <c r="TFW10" s="44"/>
      <c r="TFX10" s="44"/>
      <c r="TFY10" s="44"/>
      <c r="TFZ10" s="44"/>
      <c r="TGA10" s="44"/>
      <c r="TGB10" s="44"/>
      <c r="TGC10" s="44"/>
      <c r="TGD10" s="44"/>
      <c r="TGE10" s="44"/>
      <c r="TGF10" s="44"/>
      <c r="TGG10" s="44"/>
      <c r="TGH10" s="44"/>
      <c r="TGI10" s="44"/>
      <c r="TGJ10" s="44"/>
      <c r="TGK10" s="44"/>
      <c r="TGL10" s="44"/>
      <c r="TGM10" s="44"/>
      <c r="TGN10" s="44"/>
      <c r="TGO10" s="44"/>
      <c r="TGP10" s="44"/>
      <c r="TGQ10" s="44"/>
      <c r="TGR10" s="44"/>
      <c r="TGS10" s="44"/>
      <c r="TGT10" s="44"/>
      <c r="TGU10" s="44"/>
      <c r="TGV10" s="44"/>
      <c r="TGW10" s="44"/>
      <c r="TGX10" s="44"/>
      <c r="TGY10" s="44"/>
      <c r="TGZ10" s="44"/>
      <c r="THA10" s="44"/>
      <c r="THB10" s="44"/>
      <c r="THC10" s="44"/>
      <c r="THD10" s="44"/>
      <c r="THE10" s="44"/>
      <c r="THF10" s="44"/>
      <c r="THG10" s="44"/>
      <c r="THH10" s="44"/>
      <c r="THI10" s="44"/>
      <c r="THJ10" s="44"/>
      <c r="THK10" s="44"/>
      <c r="THL10" s="44"/>
      <c r="THM10" s="44"/>
      <c r="THN10" s="44"/>
      <c r="THO10" s="44"/>
      <c r="THP10" s="44"/>
      <c r="THQ10" s="44"/>
      <c r="THR10" s="44"/>
      <c r="THS10" s="44"/>
      <c r="THT10" s="44"/>
      <c r="THU10" s="44"/>
      <c r="THV10" s="44"/>
      <c r="THW10" s="44"/>
      <c r="THX10" s="44"/>
      <c r="THY10" s="44"/>
      <c r="THZ10" s="44"/>
      <c r="TIA10" s="44"/>
      <c r="TIB10" s="44"/>
      <c r="TIC10" s="44"/>
      <c r="TID10" s="44"/>
      <c r="TIE10" s="44"/>
      <c r="TIF10" s="44"/>
      <c r="TIG10" s="44"/>
      <c r="TIH10" s="44"/>
      <c r="TII10" s="44"/>
      <c r="TIJ10" s="44"/>
      <c r="TIK10" s="44"/>
      <c r="TIL10" s="44"/>
      <c r="TIM10" s="44"/>
      <c r="TIN10" s="44"/>
      <c r="TIO10" s="44"/>
      <c r="TIP10" s="44"/>
      <c r="TIQ10" s="44"/>
      <c r="TIR10" s="44"/>
      <c r="TIS10" s="44"/>
      <c r="TIT10" s="44"/>
      <c r="TIU10" s="44"/>
      <c r="TIV10" s="44"/>
      <c r="TIW10" s="44"/>
      <c r="TIX10" s="44"/>
      <c r="TIY10" s="44"/>
      <c r="TIZ10" s="44"/>
      <c r="TJA10" s="44"/>
      <c r="TJB10" s="44"/>
      <c r="TJC10" s="44"/>
      <c r="TJD10" s="44"/>
      <c r="TJE10" s="44"/>
      <c r="TJF10" s="44"/>
      <c r="TJG10" s="44"/>
      <c r="TJH10" s="44"/>
      <c r="TJI10" s="44"/>
      <c r="TJJ10" s="44"/>
      <c r="TJK10" s="44"/>
      <c r="TJL10" s="44"/>
      <c r="TJM10" s="44"/>
      <c r="TJN10" s="44"/>
      <c r="TJO10" s="44"/>
      <c r="TJP10" s="44"/>
      <c r="TJQ10" s="44"/>
      <c r="TJR10" s="44"/>
      <c r="TJS10" s="44"/>
      <c r="TJT10" s="44"/>
      <c r="TJU10" s="44"/>
      <c r="TJV10" s="44"/>
      <c r="TJW10" s="44"/>
      <c r="TJX10" s="44"/>
      <c r="TJY10" s="44"/>
      <c r="TJZ10" s="44"/>
      <c r="TKA10" s="44"/>
      <c r="TKB10" s="44"/>
      <c r="TKC10" s="44"/>
      <c r="TKD10" s="44"/>
      <c r="TKE10" s="44"/>
      <c r="TKF10" s="44"/>
      <c r="TKG10" s="44"/>
      <c r="TKH10" s="44"/>
      <c r="TKI10" s="44"/>
      <c r="TKJ10" s="44"/>
      <c r="TKK10" s="44"/>
      <c r="TKL10" s="44"/>
      <c r="TKM10" s="44"/>
      <c r="TKN10" s="44"/>
      <c r="TKO10" s="44"/>
      <c r="TKP10" s="44"/>
      <c r="TKQ10" s="44"/>
      <c r="TKR10" s="44"/>
      <c r="TKS10" s="44"/>
      <c r="TKT10" s="44"/>
      <c r="TKU10" s="44"/>
      <c r="TKV10" s="44"/>
      <c r="TKW10" s="44"/>
      <c r="TKX10" s="44"/>
      <c r="TKY10" s="44"/>
      <c r="TKZ10" s="44"/>
      <c r="TLA10" s="44"/>
      <c r="TLB10" s="44"/>
      <c r="TLC10" s="44"/>
      <c r="TLD10" s="44"/>
      <c r="TLE10" s="44"/>
      <c r="TLF10" s="44"/>
      <c r="TLG10" s="44"/>
      <c r="TLH10" s="44"/>
      <c r="TLI10" s="44"/>
      <c r="TLJ10" s="44"/>
      <c r="TLK10" s="44"/>
      <c r="TLL10" s="44"/>
      <c r="TLM10" s="44"/>
      <c r="TLN10" s="44"/>
      <c r="TLO10" s="44"/>
      <c r="TLP10" s="44"/>
      <c r="TLQ10" s="44"/>
      <c r="TLR10" s="44"/>
      <c r="TLS10" s="44"/>
      <c r="TLT10" s="44"/>
      <c r="TLU10" s="44"/>
      <c r="TLV10" s="44"/>
      <c r="TLW10" s="44"/>
      <c r="TLX10" s="44"/>
      <c r="TLY10" s="44"/>
      <c r="TLZ10" s="44"/>
      <c r="TMA10" s="44"/>
      <c r="TMB10" s="44"/>
      <c r="TMC10" s="44"/>
      <c r="TMD10" s="44"/>
      <c r="TME10" s="44"/>
      <c r="TMF10" s="44"/>
      <c r="TMG10" s="44"/>
      <c r="TMH10" s="44"/>
      <c r="TMI10" s="44"/>
      <c r="TMJ10" s="44"/>
      <c r="TMK10" s="44"/>
      <c r="TML10" s="44"/>
      <c r="TMM10" s="44"/>
      <c r="TMN10" s="44"/>
      <c r="TMO10" s="44"/>
      <c r="TMP10" s="44"/>
      <c r="TMQ10" s="44"/>
      <c r="TMR10" s="44"/>
      <c r="TMS10" s="44"/>
      <c r="TMT10" s="44"/>
      <c r="TMU10" s="44"/>
      <c r="TMV10" s="44"/>
      <c r="TMW10" s="44"/>
      <c r="TMX10" s="44"/>
      <c r="TMY10" s="44"/>
      <c r="TMZ10" s="44"/>
      <c r="TNA10" s="44"/>
      <c r="TNB10" s="44"/>
      <c r="TNC10" s="44"/>
      <c r="TND10" s="44"/>
      <c r="TNE10" s="44"/>
      <c r="TNF10" s="44"/>
      <c r="TNG10" s="44"/>
      <c r="TNH10" s="44"/>
      <c r="TNI10" s="44"/>
      <c r="TNJ10" s="44"/>
      <c r="TNK10" s="44"/>
      <c r="TNL10" s="44"/>
      <c r="TNM10" s="44"/>
      <c r="TNN10" s="44"/>
      <c r="TNO10" s="44"/>
      <c r="TNP10" s="44"/>
      <c r="TNQ10" s="44"/>
      <c r="TNR10" s="44"/>
      <c r="TNS10" s="44"/>
      <c r="TNT10" s="44"/>
      <c r="TNU10" s="44"/>
      <c r="TNV10" s="44"/>
      <c r="TNW10" s="44"/>
      <c r="TNX10" s="44"/>
      <c r="TNY10" s="44"/>
      <c r="TNZ10" s="44"/>
      <c r="TOA10" s="44"/>
      <c r="TOB10" s="44"/>
      <c r="TOC10" s="44"/>
      <c r="TOD10" s="44"/>
      <c r="TOE10" s="44"/>
      <c r="TOF10" s="44"/>
      <c r="TOG10" s="44"/>
      <c r="TOH10" s="44"/>
      <c r="TOI10" s="44"/>
      <c r="TOJ10" s="44"/>
      <c r="TOK10" s="44"/>
      <c r="TOL10" s="44"/>
      <c r="TOM10" s="44"/>
      <c r="TON10" s="44"/>
      <c r="TOO10" s="44"/>
      <c r="TOP10" s="44"/>
      <c r="TOQ10" s="44"/>
      <c r="TOR10" s="44"/>
      <c r="TOS10" s="44"/>
      <c r="TOT10" s="44"/>
      <c r="TOU10" s="44"/>
      <c r="TOV10" s="44"/>
      <c r="TOW10" s="44"/>
      <c r="TOX10" s="44"/>
      <c r="TOY10" s="44"/>
      <c r="TOZ10" s="44"/>
      <c r="TPA10" s="44"/>
      <c r="TPB10" s="44"/>
      <c r="TPC10" s="44"/>
      <c r="TPD10" s="44"/>
      <c r="TPE10" s="44"/>
      <c r="TPF10" s="44"/>
      <c r="TPG10" s="44"/>
      <c r="TPH10" s="44"/>
      <c r="TPI10" s="44"/>
      <c r="TPJ10" s="44"/>
      <c r="TPK10" s="44"/>
      <c r="TPL10" s="44"/>
      <c r="TPM10" s="44"/>
      <c r="TPN10" s="44"/>
      <c r="TPO10" s="44"/>
      <c r="TPP10" s="44"/>
      <c r="TPQ10" s="44"/>
      <c r="TPR10" s="44"/>
      <c r="TPS10" s="44"/>
      <c r="TPT10" s="44"/>
      <c r="TPU10" s="44"/>
      <c r="TPV10" s="44"/>
      <c r="TPW10" s="44"/>
      <c r="TPX10" s="44"/>
      <c r="TPY10" s="44"/>
      <c r="TPZ10" s="44"/>
      <c r="TQA10" s="44"/>
      <c r="TQB10" s="44"/>
      <c r="TQC10" s="44"/>
      <c r="TQD10" s="44"/>
      <c r="TQE10" s="44"/>
      <c r="TQF10" s="44"/>
      <c r="TQG10" s="44"/>
      <c r="TQH10" s="44"/>
      <c r="TQI10" s="44"/>
      <c r="TQJ10" s="44"/>
      <c r="TQK10" s="44"/>
      <c r="TQL10" s="44"/>
      <c r="TQM10" s="44"/>
      <c r="TQN10" s="44"/>
      <c r="TQO10" s="44"/>
      <c r="TQP10" s="44"/>
      <c r="TQQ10" s="44"/>
      <c r="TQR10" s="44"/>
      <c r="TQS10" s="44"/>
      <c r="TQT10" s="44"/>
      <c r="TQU10" s="44"/>
      <c r="TQV10" s="44"/>
      <c r="TQW10" s="44"/>
      <c r="TQX10" s="44"/>
      <c r="TQY10" s="44"/>
      <c r="TQZ10" s="44"/>
      <c r="TRA10" s="44"/>
      <c r="TRB10" s="44"/>
      <c r="TRC10" s="44"/>
      <c r="TRD10" s="44"/>
      <c r="TRE10" s="44"/>
      <c r="TRF10" s="44"/>
      <c r="TRG10" s="44"/>
      <c r="TRH10" s="44"/>
      <c r="TRI10" s="44"/>
      <c r="TRJ10" s="44"/>
      <c r="TRK10" s="44"/>
      <c r="TRL10" s="44"/>
      <c r="TRM10" s="44"/>
      <c r="TRN10" s="44"/>
      <c r="TRO10" s="44"/>
      <c r="TRP10" s="44"/>
      <c r="TRQ10" s="44"/>
      <c r="TRR10" s="44"/>
      <c r="TRS10" s="44"/>
      <c r="TRT10" s="44"/>
      <c r="TRU10" s="44"/>
      <c r="TRV10" s="44"/>
      <c r="TRW10" s="44"/>
      <c r="TRX10" s="44"/>
      <c r="TRY10" s="44"/>
      <c r="TRZ10" s="44"/>
      <c r="TSA10" s="44"/>
      <c r="TSB10" s="44"/>
      <c r="TSC10" s="44"/>
      <c r="TSD10" s="44"/>
      <c r="TSE10" s="44"/>
      <c r="TSF10" s="44"/>
      <c r="TSG10" s="44"/>
      <c r="TSH10" s="44"/>
      <c r="TSI10" s="44"/>
      <c r="TSJ10" s="44"/>
      <c r="TSK10" s="44"/>
      <c r="TSL10" s="44"/>
      <c r="TSM10" s="44"/>
      <c r="TSN10" s="44"/>
      <c r="TSO10" s="44"/>
      <c r="TSP10" s="44"/>
      <c r="TSQ10" s="44"/>
      <c r="TSR10" s="44"/>
      <c r="TSS10" s="44"/>
      <c r="TST10" s="44"/>
      <c r="TSU10" s="44"/>
      <c r="TSV10" s="44"/>
      <c r="TSW10" s="44"/>
      <c r="TSX10" s="44"/>
      <c r="TSY10" s="44"/>
      <c r="TSZ10" s="44"/>
      <c r="TTA10" s="44"/>
      <c r="TTB10" s="44"/>
      <c r="TTC10" s="44"/>
      <c r="TTD10" s="44"/>
      <c r="TTE10" s="44"/>
      <c r="TTF10" s="44"/>
      <c r="TTG10" s="44"/>
      <c r="TTH10" s="44"/>
      <c r="TTI10" s="44"/>
      <c r="TTJ10" s="44"/>
      <c r="TTK10" s="44"/>
      <c r="TTL10" s="44"/>
      <c r="TTM10" s="44"/>
      <c r="TTN10" s="44"/>
      <c r="TTO10" s="44"/>
      <c r="TTP10" s="44"/>
      <c r="TTQ10" s="44"/>
      <c r="TTR10" s="44"/>
      <c r="TTS10" s="44"/>
      <c r="TTT10" s="44"/>
      <c r="TTU10" s="44"/>
      <c r="TTV10" s="44"/>
      <c r="TTW10" s="44"/>
      <c r="TTX10" s="44"/>
      <c r="TTY10" s="44"/>
      <c r="TTZ10" s="44"/>
      <c r="TUA10" s="44"/>
      <c r="TUB10" s="44"/>
      <c r="TUC10" s="44"/>
      <c r="TUD10" s="44"/>
      <c r="TUE10" s="44"/>
      <c r="TUF10" s="44"/>
      <c r="TUG10" s="44"/>
      <c r="TUH10" s="44"/>
      <c r="TUI10" s="44"/>
      <c r="TUJ10" s="44"/>
      <c r="TUK10" s="44"/>
      <c r="TUL10" s="44"/>
      <c r="TUM10" s="44"/>
      <c r="TUN10" s="44"/>
      <c r="TUO10" s="44"/>
      <c r="TUP10" s="44"/>
      <c r="TUQ10" s="44"/>
      <c r="TUR10" s="44"/>
      <c r="TUS10" s="44"/>
      <c r="TUT10" s="44"/>
      <c r="TUU10" s="44"/>
      <c r="TUV10" s="44"/>
      <c r="TUW10" s="44"/>
      <c r="TUX10" s="44"/>
      <c r="TUY10" s="44"/>
      <c r="TUZ10" s="44"/>
      <c r="TVA10" s="44"/>
      <c r="TVB10" s="44"/>
      <c r="TVC10" s="44"/>
      <c r="TVD10" s="44"/>
      <c r="TVE10" s="44"/>
      <c r="TVF10" s="44"/>
      <c r="TVG10" s="44"/>
      <c r="TVH10" s="44"/>
      <c r="TVI10" s="44"/>
      <c r="TVJ10" s="44"/>
      <c r="TVK10" s="44"/>
      <c r="TVL10" s="44"/>
      <c r="TVM10" s="44"/>
      <c r="TVN10" s="44"/>
      <c r="TVO10" s="44"/>
      <c r="TVP10" s="44"/>
      <c r="TVQ10" s="44"/>
      <c r="TVR10" s="44"/>
      <c r="TVS10" s="44"/>
      <c r="TVT10" s="44"/>
      <c r="TVU10" s="44"/>
      <c r="TVV10" s="44"/>
      <c r="TVW10" s="44"/>
      <c r="TVX10" s="44"/>
      <c r="TVY10" s="44"/>
      <c r="TVZ10" s="44"/>
      <c r="TWA10" s="44"/>
      <c r="TWB10" s="44"/>
      <c r="TWC10" s="44"/>
      <c r="TWD10" s="44"/>
      <c r="TWE10" s="44"/>
      <c r="TWF10" s="44"/>
      <c r="TWG10" s="44"/>
      <c r="TWH10" s="44"/>
      <c r="TWI10" s="44"/>
      <c r="TWJ10" s="44"/>
      <c r="TWK10" s="44"/>
      <c r="TWL10" s="44"/>
      <c r="TWM10" s="44"/>
      <c r="TWN10" s="44"/>
      <c r="TWO10" s="44"/>
      <c r="TWP10" s="44"/>
      <c r="TWQ10" s="44"/>
      <c r="TWR10" s="44"/>
      <c r="TWS10" s="44"/>
      <c r="TWT10" s="44"/>
      <c r="TWU10" s="44"/>
      <c r="TWV10" s="44"/>
      <c r="TWW10" s="44"/>
      <c r="TWX10" s="44"/>
      <c r="TWY10" s="44"/>
      <c r="TWZ10" s="44"/>
      <c r="TXA10" s="44"/>
      <c r="TXB10" s="44"/>
      <c r="TXC10" s="44"/>
      <c r="TXD10" s="44"/>
      <c r="TXE10" s="44"/>
      <c r="TXF10" s="44"/>
      <c r="TXG10" s="44"/>
      <c r="TXH10" s="44"/>
      <c r="TXI10" s="44"/>
      <c r="TXJ10" s="44"/>
      <c r="TXK10" s="44"/>
      <c r="TXL10" s="44"/>
      <c r="TXM10" s="44"/>
      <c r="TXN10" s="44"/>
      <c r="TXO10" s="44"/>
      <c r="TXP10" s="44"/>
      <c r="TXQ10" s="44"/>
      <c r="TXR10" s="44"/>
      <c r="TXS10" s="44"/>
      <c r="TXT10" s="44"/>
      <c r="TXU10" s="44"/>
      <c r="TXV10" s="44"/>
      <c r="TXW10" s="44"/>
      <c r="TXX10" s="44"/>
      <c r="TXY10" s="44"/>
      <c r="TXZ10" s="44"/>
      <c r="TYA10" s="44"/>
      <c r="TYB10" s="44"/>
      <c r="TYC10" s="44"/>
      <c r="TYD10" s="44"/>
      <c r="TYE10" s="44"/>
      <c r="TYF10" s="44"/>
      <c r="TYG10" s="44"/>
      <c r="TYH10" s="44"/>
      <c r="TYI10" s="44"/>
      <c r="TYJ10" s="44"/>
      <c r="TYK10" s="44"/>
      <c r="TYL10" s="44"/>
      <c r="TYM10" s="44"/>
      <c r="TYN10" s="44"/>
      <c r="TYO10" s="44"/>
      <c r="TYP10" s="44"/>
      <c r="TYQ10" s="44"/>
      <c r="TYR10" s="44"/>
      <c r="TYS10" s="44"/>
      <c r="TYT10" s="44"/>
      <c r="TYU10" s="44"/>
      <c r="TYV10" s="44"/>
      <c r="TYW10" s="44"/>
      <c r="TYX10" s="44"/>
      <c r="TYY10" s="44"/>
      <c r="TYZ10" s="44"/>
      <c r="TZA10" s="44"/>
      <c r="TZB10" s="44"/>
      <c r="TZC10" s="44"/>
      <c r="TZD10" s="44"/>
      <c r="TZE10" s="44"/>
      <c r="TZF10" s="44"/>
      <c r="TZG10" s="44"/>
      <c r="TZH10" s="44"/>
      <c r="TZI10" s="44"/>
      <c r="TZJ10" s="44"/>
      <c r="TZK10" s="44"/>
      <c r="TZL10" s="44"/>
      <c r="TZM10" s="44"/>
      <c r="TZN10" s="44"/>
      <c r="TZO10" s="44"/>
      <c r="TZP10" s="44"/>
      <c r="TZQ10" s="44"/>
      <c r="TZR10" s="44"/>
      <c r="TZS10" s="44"/>
      <c r="TZT10" s="44"/>
      <c r="TZU10" s="44"/>
      <c r="TZV10" s="44"/>
      <c r="TZW10" s="44"/>
      <c r="TZX10" s="44"/>
      <c r="TZY10" s="44"/>
      <c r="TZZ10" s="44"/>
      <c r="UAA10" s="44"/>
      <c r="UAB10" s="44"/>
      <c r="UAC10" s="44"/>
      <c r="UAD10" s="44"/>
      <c r="UAE10" s="44"/>
      <c r="UAF10" s="44"/>
      <c r="UAG10" s="44"/>
      <c r="UAH10" s="44"/>
      <c r="UAI10" s="44"/>
      <c r="UAJ10" s="44"/>
      <c r="UAK10" s="44"/>
      <c r="UAL10" s="44"/>
      <c r="UAM10" s="44"/>
      <c r="UAN10" s="44"/>
      <c r="UAO10" s="44"/>
      <c r="UAP10" s="44"/>
      <c r="UAQ10" s="44"/>
      <c r="UAR10" s="44"/>
      <c r="UAS10" s="44"/>
      <c r="UAT10" s="44"/>
      <c r="UAU10" s="44"/>
      <c r="UAV10" s="44"/>
      <c r="UAW10" s="44"/>
      <c r="UAX10" s="44"/>
      <c r="UAY10" s="44"/>
      <c r="UAZ10" s="44"/>
      <c r="UBA10" s="44"/>
      <c r="UBB10" s="44"/>
      <c r="UBC10" s="44"/>
      <c r="UBD10" s="44"/>
      <c r="UBE10" s="44"/>
      <c r="UBF10" s="44"/>
      <c r="UBG10" s="44"/>
      <c r="UBH10" s="44"/>
      <c r="UBI10" s="44"/>
      <c r="UBJ10" s="44"/>
      <c r="UBK10" s="44"/>
      <c r="UBL10" s="44"/>
      <c r="UBM10" s="44"/>
      <c r="UBN10" s="44"/>
      <c r="UBO10" s="44"/>
      <c r="UBP10" s="44"/>
      <c r="UBQ10" s="44"/>
      <c r="UBR10" s="44"/>
      <c r="UBS10" s="44"/>
      <c r="UBT10" s="44"/>
      <c r="UBU10" s="44"/>
      <c r="UBV10" s="44"/>
      <c r="UBW10" s="44"/>
      <c r="UBX10" s="44"/>
      <c r="UBY10" s="44"/>
      <c r="UBZ10" s="44"/>
      <c r="UCA10" s="44"/>
      <c r="UCB10" s="44"/>
      <c r="UCC10" s="44"/>
      <c r="UCD10" s="44"/>
      <c r="UCE10" s="44"/>
      <c r="UCF10" s="44"/>
      <c r="UCG10" s="44"/>
      <c r="UCH10" s="44"/>
      <c r="UCI10" s="44"/>
      <c r="UCJ10" s="44"/>
      <c r="UCK10" s="44"/>
      <c r="UCL10" s="44"/>
      <c r="UCM10" s="44"/>
      <c r="UCN10" s="44"/>
      <c r="UCO10" s="44"/>
      <c r="UCP10" s="44"/>
      <c r="UCQ10" s="44"/>
      <c r="UCR10" s="44"/>
      <c r="UCS10" s="44"/>
      <c r="UCT10" s="44"/>
      <c r="UCU10" s="44"/>
      <c r="UCV10" s="44"/>
      <c r="UCW10" s="44"/>
      <c r="UCX10" s="44"/>
      <c r="UCY10" s="44"/>
      <c r="UCZ10" s="44"/>
      <c r="UDA10" s="44"/>
      <c r="UDB10" s="44"/>
      <c r="UDC10" s="44"/>
      <c r="UDD10" s="44"/>
      <c r="UDE10" s="44"/>
      <c r="UDF10" s="44"/>
      <c r="UDG10" s="44"/>
      <c r="UDH10" s="44"/>
      <c r="UDI10" s="44"/>
      <c r="UDJ10" s="44"/>
      <c r="UDK10" s="44"/>
      <c r="UDL10" s="44"/>
      <c r="UDM10" s="44"/>
      <c r="UDN10" s="44"/>
      <c r="UDO10" s="44"/>
      <c r="UDP10" s="44"/>
      <c r="UDQ10" s="44"/>
      <c r="UDR10" s="44"/>
      <c r="UDS10" s="44"/>
      <c r="UDT10" s="44"/>
      <c r="UDU10" s="44"/>
      <c r="UDV10" s="44"/>
      <c r="UDW10" s="44"/>
      <c r="UDX10" s="44"/>
      <c r="UDY10" s="44"/>
      <c r="UDZ10" s="44"/>
      <c r="UEA10" s="44"/>
      <c r="UEB10" s="44"/>
      <c r="UEC10" s="44"/>
      <c r="UED10" s="44"/>
      <c r="UEE10" s="44"/>
      <c r="UEF10" s="44"/>
      <c r="UEG10" s="44"/>
      <c r="UEH10" s="44"/>
      <c r="UEI10" s="44"/>
      <c r="UEJ10" s="44"/>
      <c r="UEK10" s="44"/>
      <c r="UEL10" s="44"/>
      <c r="UEM10" s="44"/>
      <c r="UEN10" s="44"/>
      <c r="UEO10" s="44"/>
      <c r="UEP10" s="44"/>
      <c r="UEQ10" s="44"/>
      <c r="UER10" s="44"/>
      <c r="UES10" s="44"/>
      <c r="UET10" s="44"/>
      <c r="UEU10" s="44"/>
      <c r="UEV10" s="44"/>
      <c r="UEW10" s="44"/>
      <c r="UEX10" s="44"/>
      <c r="UEY10" s="44"/>
      <c r="UEZ10" s="44"/>
      <c r="UFA10" s="44"/>
      <c r="UFB10" s="44"/>
      <c r="UFC10" s="44"/>
      <c r="UFD10" s="44"/>
      <c r="UFE10" s="44"/>
      <c r="UFF10" s="44"/>
      <c r="UFG10" s="44"/>
      <c r="UFH10" s="44"/>
      <c r="UFI10" s="44"/>
      <c r="UFJ10" s="44"/>
      <c r="UFK10" s="44"/>
      <c r="UFL10" s="44"/>
      <c r="UFM10" s="44"/>
      <c r="UFN10" s="44"/>
      <c r="UFO10" s="44"/>
      <c r="UFP10" s="44"/>
      <c r="UFQ10" s="44"/>
      <c r="UFR10" s="44"/>
      <c r="UFS10" s="44"/>
      <c r="UFT10" s="44"/>
      <c r="UFU10" s="44"/>
      <c r="UFV10" s="44"/>
      <c r="UFW10" s="44"/>
      <c r="UFX10" s="44"/>
      <c r="UFY10" s="44"/>
      <c r="UFZ10" s="44"/>
      <c r="UGA10" s="44"/>
      <c r="UGB10" s="44"/>
      <c r="UGC10" s="44"/>
      <c r="UGD10" s="44"/>
      <c r="UGE10" s="44"/>
      <c r="UGF10" s="44"/>
      <c r="UGG10" s="44"/>
      <c r="UGH10" s="44"/>
      <c r="UGI10" s="44"/>
      <c r="UGJ10" s="44"/>
      <c r="UGK10" s="44"/>
      <c r="UGL10" s="44"/>
      <c r="UGM10" s="44"/>
      <c r="UGN10" s="44"/>
      <c r="UGO10" s="44"/>
      <c r="UGP10" s="44"/>
      <c r="UGQ10" s="44"/>
      <c r="UGR10" s="44"/>
      <c r="UGS10" s="44"/>
      <c r="UGT10" s="44"/>
      <c r="UGU10" s="44"/>
      <c r="UGV10" s="44"/>
      <c r="UGW10" s="44"/>
      <c r="UGX10" s="44"/>
      <c r="UGY10" s="44"/>
      <c r="UGZ10" s="44"/>
      <c r="UHA10" s="44"/>
      <c r="UHB10" s="44"/>
      <c r="UHC10" s="44"/>
      <c r="UHD10" s="44"/>
      <c r="UHE10" s="44"/>
      <c r="UHF10" s="44"/>
      <c r="UHG10" s="44"/>
      <c r="UHH10" s="44"/>
      <c r="UHI10" s="44"/>
      <c r="UHJ10" s="44"/>
      <c r="UHK10" s="44"/>
      <c r="UHL10" s="44"/>
      <c r="UHM10" s="44"/>
      <c r="UHN10" s="44"/>
      <c r="UHO10" s="44"/>
      <c r="UHP10" s="44"/>
      <c r="UHQ10" s="44"/>
      <c r="UHR10" s="44"/>
      <c r="UHS10" s="44"/>
      <c r="UHT10" s="44"/>
      <c r="UHU10" s="44"/>
      <c r="UHV10" s="44"/>
      <c r="UHW10" s="44"/>
      <c r="UHX10" s="44"/>
      <c r="UHY10" s="44"/>
      <c r="UHZ10" s="44"/>
      <c r="UIA10" s="44"/>
      <c r="UIB10" s="44"/>
      <c r="UIC10" s="44"/>
      <c r="UID10" s="44"/>
      <c r="UIE10" s="44"/>
      <c r="UIF10" s="44"/>
      <c r="UIG10" s="44"/>
      <c r="UIH10" s="44"/>
      <c r="UII10" s="44"/>
      <c r="UIJ10" s="44"/>
      <c r="UIK10" s="44"/>
      <c r="UIL10" s="44"/>
      <c r="UIM10" s="44"/>
      <c r="UIN10" s="44"/>
      <c r="UIO10" s="44"/>
      <c r="UIP10" s="44"/>
      <c r="UIQ10" s="44"/>
      <c r="UIR10" s="44"/>
      <c r="UIS10" s="44"/>
      <c r="UIT10" s="44"/>
      <c r="UIU10" s="44"/>
      <c r="UIV10" s="44"/>
      <c r="UIW10" s="44"/>
      <c r="UIX10" s="44"/>
      <c r="UIY10" s="44"/>
      <c r="UIZ10" s="44"/>
      <c r="UJA10" s="44"/>
      <c r="UJB10" s="44"/>
      <c r="UJC10" s="44"/>
      <c r="UJD10" s="44"/>
      <c r="UJE10" s="44"/>
      <c r="UJF10" s="44"/>
      <c r="UJG10" s="44"/>
      <c r="UJH10" s="44"/>
      <c r="UJI10" s="44"/>
      <c r="UJJ10" s="44"/>
      <c r="UJK10" s="44"/>
      <c r="UJL10" s="44"/>
      <c r="UJM10" s="44"/>
      <c r="UJN10" s="44"/>
      <c r="UJO10" s="44"/>
      <c r="UJP10" s="44"/>
      <c r="UJQ10" s="44"/>
      <c r="UJR10" s="44"/>
      <c r="UJS10" s="44"/>
      <c r="UJT10" s="44"/>
      <c r="UJU10" s="44"/>
      <c r="UJV10" s="44"/>
      <c r="UJW10" s="44"/>
      <c r="UJX10" s="44"/>
      <c r="UJY10" s="44"/>
      <c r="UJZ10" s="44"/>
      <c r="UKA10" s="44"/>
      <c r="UKB10" s="44"/>
      <c r="UKC10" s="44"/>
      <c r="UKD10" s="44"/>
      <c r="UKE10" s="44"/>
      <c r="UKF10" s="44"/>
      <c r="UKG10" s="44"/>
      <c r="UKH10" s="44"/>
      <c r="UKI10" s="44"/>
      <c r="UKJ10" s="44"/>
      <c r="UKK10" s="44"/>
      <c r="UKL10" s="44"/>
      <c r="UKM10" s="44"/>
      <c r="UKN10" s="44"/>
      <c r="UKO10" s="44"/>
      <c r="UKP10" s="44"/>
      <c r="UKQ10" s="44"/>
      <c r="UKR10" s="44"/>
      <c r="UKS10" s="44"/>
      <c r="UKT10" s="44"/>
      <c r="UKU10" s="44"/>
      <c r="UKV10" s="44"/>
      <c r="UKW10" s="44"/>
      <c r="UKX10" s="44"/>
      <c r="UKY10" s="44"/>
      <c r="UKZ10" s="44"/>
      <c r="ULA10" s="44"/>
      <c r="ULB10" s="44"/>
      <c r="ULC10" s="44"/>
      <c r="ULD10" s="44"/>
      <c r="ULE10" s="44"/>
      <c r="ULF10" s="44"/>
      <c r="ULG10" s="44"/>
      <c r="ULH10" s="44"/>
      <c r="ULI10" s="44"/>
      <c r="ULJ10" s="44"/>
      <c r="ULK10" s="44"/>
      <c r="ULL10" s="44"/>
      <c r="ULM10" s="44"/>
      <c r="ULN10" s="44"/>
      <c r="ULO10" s="44"/>
      <c r="ULP10" s="44"/>
      <c r="ULQ10" s="44"/>
      <c r="ULR10" s="44"/>
      <c r="ULS10" s="44"/>
      <c r="ULT10" s="44"/>
      <c r="ULU10" s="44"/>
      <c r="ULV10" s="44"/>
      <c r="ULW10" s="44"/>
      <c r="ULX10" s="44"/>
      <c r="ULY10" s="44"/>
      <c r="ULZ10" s="44"/>
      <c r="UMA10" s="44"/>
      <c r="UMB10" s="44"/>
      <c r="UMC10" s="44"/>
      <c r="UMD10" s="44"/>
      <c r="UME10" s="44"/>
      <c r="UMF10" s="44"/>
      <c r="UMG10" s="44"/>
      <c r="UMH10" s="44"/>
      <c r="UMI10" s="44"/>
      <c r="UMJ10" s="44"/>
      <c r="UMK10" s="44"/>
      <c r="UML10" s="44"/>
      <c r="UMM10" s="44"/>
      <c r="UMN10" s="44"/>
      <c r="UMO10" s="44"/>
      <c r="UMP10" s="44"/>
      <c r="UMQ10" s="44"/>
      <c r="UMR10" s="44"/>
      <c r="UMS10" s="44"/>
      <c r="UMT10" s="44"/>
      <c r="UMU10" s="44"/>
      <c r="UMV10" s="44"/>
      <c r="UMW10" s="44"/>
      <c r="UMX10" s="44"/>
      <c r="UMY10" s="44"/>
      <c r="UMZ10" s="44"/>
      <c r="UNA10" s="44"/>
      <c r="UNB10" s="44"/>
      <c r="UNC10" s="44"/>
      <c r="UND10" s="44"/>
      <c r="UNE10" s="44"/>
      <c r="UNF10" s="44"/>
      <c r="UNG10" s="44"/>
      <c r="UNH10" s="44"/>
      <c r="UNI10" s="44"/>
      <c r="UNJ10" s="44"/>
      <c r="UNK10" s="44"/>
      <c r="UNL10" s="44"/>
      <c r="UNM10" s="44"/>
      <c r="UNN10" s="44"/>
      <c r="UNO10" s="44"/>
      <c r="UNP10" s="44"/>
      <c r="UNQ10" s="44"/>
      <c r="UNR10" s="44"/>
      <c r="UNS10" s="44"/>
      <c r="UNT10" s="44"/>
      <c r="UNU10" s="44"/>
      <c r="UNV10" s="44"/>
      <c r="UNW10" s="44"/>
      <c r="UNX10" s="44"/>
      <c r="UNY10" s="44"/>
      <c r="UNZ10" s="44"/>
      <c r="UOA10" s="44"/>
      <c r="UOB10" s="44"/>
      <c r="UOC10" s="44"/>
      <c r="UOD10" s="44"/>
      <c r="UOE10" s="44"/>
      <c r="UOF10" s="44"/>
      <c r="UOG10" s="44"/>
      <c r="UOH10" s="44"/>
      <c r="UOI10" s="44"/>
      <c r="UOJ10" s="44"/>
      <c r="UOK10" s="44"/>
      <c r="UOL10" s="44"/>
      <c r="UOM10" s="44"/>
      <c r="UON10" s="44"/>
      <c r="UOO10" s="44"/>
      <c r="UOP10" s="44"/>
      <c r="UOQ10" s="44"/>
      <c r="UOR10" s="44"/>
      <c r="UOS10" s="44"/>
      <c r="UOT10" s="44"/>
      <c r="UOU10" s="44"/>
      <c r="UOV10" s="44"/>
      <c r="UOW10" s="44"/>
      <c r="UOX10" s="44"/>
      <c r="UOY10" s="44"/>
      <c r="UOZ10" s="44"/>
      <c r="UPA10" s="44"/>
      <c r="UPB10" s="44"/>
      <c r="UPC10" s="44"/>
      <c r="UPD10" s="44"/>
      <c r="UPE10" s="44"/>
      <c r="UPF10" s="44"/>
      <c r="UPG10" s="44"/>
      <c r="UPH10" s="44"/>
      <c r="UPI10" s="44"/>
      <c r="UPJ10" s="44"/>
      <c r="UPK10" s="44"/>
      <c r="UPL10" s="44"/>
      <c r="UPM10" s="44"/>
      <c r="UPN10" s="44"/>
      <c r="UPO10" s="44"/>
      <c r="UPP10" s="44"/>
      <c r="UPQ10" s="44"/>
      <c r="UPR10" s="44"/>
      <c r="UPS10" s="44"/>
      <c r="UPT10" s="44"/>
      <c r="UPU10" s="44"/>
      <c r="UPV10" s="44"/>
      <c r="UPW10" s="44"/>
      <c r="UPX10" s="44"/>
      <c r="UPY10" s="44"/>
      <c r="UPZ10" s="44"/>
      <c r="UQA10" s="44"/>
      <c r="UQB10" s="44"/>
      <c r="UQC10" s="44"/>
      <c r="UQD10" s="44"/>
      <c r="UQE10" s="44"/>
      <c r="UQF10" s="44"/>
      <c r="UQG10" s="44"/>
      <c r="UQH10" s="44"/>
      <c r="UQI10" s="44"/>
      <c r="UQJ10" s="44"/>
      <c r="UQK10" s="44"/>
      <c r="UQL10" s="44"/>
      <c r="UQM10" s="44"/>
      <c r="UQN10" s="44"/>
      <c r="UQO10" s="44"/>
      <c r="UQP10" s="44"/>
      <c r="UQQ10" s="44"/>
      <c r="UQR10" s="44"/>
      <c r="UQS10" s="44"/>
      <c r="UQT10" s="44"/>
      <c r="UQU10" s="44"/>
      <c r="UQV10" s="44"/>
      <c r="UQW10" s="44"/>
      <c r="UQX10" s="44"/>
      <c r="UQY10" s="44"/>
      <c r="UQZ10" s="44"/>
      <c r="URA10" s="44"/>
      <c r="URB10" s="44"/>
      <c r="URC10" s="44"/>
      <c r="URD10" s="44"/>
      <c r="URE10" s="44"/>
      <c r="URF10" s="44"/>
      <c r="URG10" s="44"/>
      <c r="URH10" s="44"/>
      <c r="URI10" s="44"/>
      <c r="URJ10" s="44"/>
      <c r="URK10" s="44"/>
      <c r="URL10" s="44"/>
      <c r="URM10" s="44"/>
      <c r="URN10" s="44"/>
      <c r="URO10" s="44"/>
      <c r="URP10" s="44"/>
      <c r="URQ10" s="44"/>
      <c r="URR10" s="44"/>
      <c r="URS10" s="44"/>
      <c r="URT10" s="44"/>
      <c r="URU10" s="44"/>
      <c r="URV10" s="44"/>
      <c r="URW10" s="44"/>
      <c r="URX10" s="44"/>
      <c r="URY10" s="44"/>
      <c r="URZ10" s="44"/>
      <c r="USA10" s="44"/>
      <c r="USB10" s="44"/>
      <c r="USC10" s="44"/>
      <c r="USD10" s="44"/>
      <c r="USE10" s="44"/>
      <c r="USF10" s="44"/>
      <c r="USG10" s="44"/>
      <c r="USH10" s="44"/>
      <c r="USI10" s="44"/>
      <c r="USJ10" s="44"/>
      <c r="USK10" s="44"/>
      <c r="USL10" s="44"/>
      <c r="USM10" s="44"/>
      <c r="USN10" s="44"/>
      <c r="USO10" s="44"/>
      <c r="USP10" s="44"/>
      <c r="USQ10" s="44"/>
      <c r="USR10" s="44"/>
      <c r="USS10" s="44"/>
      <c r="UST10" s="44"/>
      <c r="USU10" s="44"/>
      <c r="USV10" s="44"/>
      <c r="USW10" s="44"/>
      <c r="USX10" s="44"/>
      <c r="USY10" s="44"/>
      <c r="USZ10" s="44"/>
      <c r="UTA10" s="44"/>
      <c r="UTB10" s="44"/>
      <c r="UTC10" s="44"/>
      <c r="UTD10" s="44"/>
      <c r="UTE10" s="44"/>
      <c r="UTF10" s="44"/>
      <c r="UTG10" s="44"/>
      <c r="UTH10" s="44"/>
      <c r="UTI10" s="44"/>
      <c r="UTJ10" s="44"/>
      <c r="UTK10" s="44"/>
      <c r="UTL10" s="44"/>
      <c r="UTM10" s="44"/>
      <c r="UTN10" s="44"/>
      <c r="UTO10" s="44"/>
      <c r="UTP10" s="44"/>
      <c r="UTQ10" s="44"/>
      <c r="UTR10" s="44"/>
      <c r="UTS10" s="44"/>
      <c r="UTT10" s="44"/>
      <c r="UTU10" s="44"/>
      <c r="UTV10" s="44"/>
      <c r="UTW10" s="44"/>
      <c r="UTX10" s="44"/>
      <c r="UTY10" s="44"/>
      <c r="UTZ10" s="44"/>
      <c r="UUA10" s="44"/>
      <c r="UUB10" s="44"/>
      <c r="UUC10" s="44"/>
      <c r="UUD10" s="44"/>
      <c r="UUE10" s="44"/>
      <c r="UUF10" s="44"/>
      <c r="UUG10" s="44"/>
      <c r="UUH10" s="44"/>
      <c r="UUI10" s="44"/>
      <c r="UUJ10" s="44"/>
      <c r="UUK10" s="44"/>
      <c r="UUL10" s="44"/>
      <c r="UUM10" s="44"/>
      <c r="UUN10" s="44"/>
      <c r="UUO10" s="44"/>
      <c r="UUP10" s="44"/>
      <c r="UUQ10" s="44"/>
      <c r="UUR10" s="44"/>
      <c r="UUS10" s="44"/>
      <c r="UUT10" s="44"/>
      <c r="UUU10" s="44"/>
      <c r="UUV10" s="44"/>
      <c r="UUW10" s="44"/>
      <c r="UUX10" s="44"/>
      <c r="UUY10" s="44"/>
      <c r="UUZ10" s="44"/>
      <c r="UVA10" s="44"/>
      <c r="UVB10" s="44"/>
      <c r="UVC10" s="44"/>
      <c r="UVD10" s="44"/>
      <c r="UVE10" s="44"/>
      <c r="UVF10" s="44"/>
      <c r="UVG10" s="44"/>
      <c r="UVH10" s="44"/>
      <c r="UVI10" s="44"/>
      <c r="UVJ10" s="44"/>
      <c r="UVK10" s="44"/>
      <c r="UVL10" s="44"/>
      <c r="UVM10" s="44"/>
      <c r="UVN10" s="44"/>
      <c r="UVO10" s="44"/>
      <c r="UVP10" s="44"/>
      <c r="UVQ10" s="44"/>
      <c r="UVR10" s="44"/>
      <c r="UVS10" s="44"/>
      <c r="UVT10" s="44"/>
      <c r="UVU10" s="44"/>
      <c r="UVV10" s="44"/>
      <c r="UVW10" s="44"/>
      <c r="UVX10" s="44"/>
      <c r="UVY10" s="44"/>
      <c r="UVZ10" s="44"/>
      <c r="UWA10" s="44"/>
      <c r="UWB10" s="44"/>
      <c r="UWC10" s="44"/>
      <c r="UWD10" s="44"/>
      <c r="UWE10" s="44"/>
      <c r="UWF10" s="44"/>
      <c r="UWG10" s="44"/>
      <c r="UWH10" s="44"/>
      <c r="UWI10" s="44"/>
      <c r="UWJ10" s="44"/>
      <c r="UWK10" s="44"/>
      <c r="UWL10" s="44"/>
      <c r="UWM10" s="44"/>
      <c r="UWN10" s="44"/>
      <c r="UWO10" s="44"/>
      <c r="UWP10" s="44"/>
      <c r="UWQ10" s="44"/>
      <c r="UWR10" s="44"/>
      <c r="UWS10" s="44"/>
      <c r="UWT10" s="44"/>
      <c r="UWU10" s="44"/>
      <c r="UWV10" s="44"/>
      <c r="UWW10" s="44"/>
      <c r="UWX10" s="44"/>
      <c r="UWY10" s="44"/>
      <c r="UWZ10" s="44"/>
      <c r="UXA10" s="44"/>
      <c r="UXB10" s="44"/>
      <c r="UXC10" s="44"/>
      <c r="UXD10" s="44"/>
      <c r="UXE10" s="44"/>
      <c r="UXF10" s="44"/>
      <c r="UXG10" s="44"/>
      <c r="UXH10" s="44"/>
      <c r="UXI10" s="44"/>
      <c r="UXJ10" s="44"/>
      <c r="UXK10" s="44"/>
      <c r="UXL10" s="44"/>
      <c r="UXM10" s="44"/>
      <c r="UXN10" s="44"/>
      <c r="UXO10" s="44"/>
      <c r="UXP10" s="44"/>
      <c r="UXQ10" s="44"/>
      <c r="UXR10" s="44"/>
      <c r="UXS10" s="44"/>
      <c r="UXT10" s="44"/>
      <c r="UXU10" s="44"/>
      <c r="UXV10" s="44"/>
      <c r="UXW10" s="44"/>
      <c r="UXX10" s="44"/>
      <c r="UXY10" s="44"/>
      <c r="UXZ10" s="44"/>
      <c r="UYA10" s="44"/>
      <c r="UYB10" s="44"/>
      <c r="UYC10" s="44"/>
      <c r="UYD10" s="44"/>
      <c r="UYE10" s="44"/>
      <c r="UYF10" s="44"/>
      <c r="UYG10" s="44"/>
      <c r="UYH10" s="44"/>
      <c r="UYI10" s="44"/>
      <c r="UYJ10" s="44"/>
      <c r="UYK10" s="44"/>
      <c r="UYL10" s="44"/>
      <c r="UYM10" s="44"/>
      <c r="UYN10" s="44"/>
      <c r="UYO10" s="44"/>
      <c r="UYP10" s="44"/>
      <c r="UYQ10" s="44"/>
      <c r="UYR10" s="44"/>
      <c r="UYS10" s="44"/>
      <c r="UYT10" s="44"/>
      <c r="UYU10" s="44"/>
      <c r="UYV10" s="44"/>
      <c r="UYW10" s="44"/>
      <c r="UYX10" s="44"/>
      <c r="UYY10" s="44"/>
      <c r="UYZ10" s="44"/>
      <c r="UZA10" s="44"/>
      <c r="UZB10" s="44"/>
      <c r="UZC10" s="44"/>
      <c r="UZD10" s="44"/>
      <c r="UZE10" s="44"/>
      <c r="UZF10" s="44"/>
      <c r="UZG10" s="44"/>
      <c r="UZH10" s="44"/>
      <c r="UZI10" s="44"/>
      <c r="UZJ10" s="44"/>
      <c r="UZK10" s="44"/>
      <c r="UZL10" s="44"/>
      <c r="UZM10" s="44"/>
      <c r="UZN10" s="44"/>
      <c r="UZO10" s="44"/>
      <c r="UZP10" s="44"/>
      <c r="UZQ10" s="44"/>
      <c r="UZR10" s="44"/>
      <c r="UZS10" s="44"/>
      <c r="UZT10" s="44"/>
      <c r="UZU10" s="44"/>
      <c r="UZV10" s="44"/>
      <c r="UZW10" s="44"/>
      <c r="UZX10" s="44"/>
      <c r="UZY10" s="44"/>
      <c r="UZZ10" s="44"/>
      <c r="VAA10" s="44"/>
      <c r="VAB10" s="44"/>
      <c r="VAC10" s="44"/>
      <c r="VAD10" s="44"/>
      <c r="VAE10" s="44"/>
      <c r="VAF10" s="44"/>
      <c r="VAG10" s="44"/>
      <c r="VAH10" s="44"/>
      <c r="VAI10" s="44"/>
      <c r="VAJ10" s="44"/>
      <c r="VAK10" s="44"/>
      <c r="VAL10" s="44"/>
      <c r="VAM10" s="44"/>
      <c r="VAN10" s="44"/>
      <c r="VAO10" s="44"/>
      <c r="VAP10" s="44"/>
      <c r="VAQ10" s="44"/>
      <c r="VAR10" s="44"/>
      <c r="VAS10" s="44"/>
      <c r="VAT10" s="44"/>
      <c r="VAU10" s="44"/>
      <c r="VAV10" s="44"/>
      <c r="VAW10" s="44"/>
      <c r="VAX10" s="44"/>
      <c r="VAY10" s="44"/>
      <c r="VAZ10" s="44"/>
      <c r="VBA10" s="44"/>
      <c r="VBB10" s="44"/>
      <c r="VBC10" s="44"/>
      <c r="VBD10" s="44"/>
      <c r="VBE10" s="44"/>
      <c r="VBF10" s="44"/>
      <c r="VBG10" s="44"/>
      <c r="VBH10" s="44"/>
      <c r="VBI10" s="44"/>
      <c r="VBJ10" s="44"/>
      <c r="VBK10" s="44"/>
      <c r="VBL10" s="44"/>
      <c r="VBM10" s="44"/>
      <c r="VBN10" s="44"/>
      <c r="VBO10" s="44"/>
      <c r="VBP10" s="44"/>
      <c r="VBQ10" s="44"/>
      <c r="VBR10" s="44"/>
      <c r="VBS10" s="44"/>
      <c r="VBT10" s="44"/>
      <c r="VBU10" s="44"/>
      <c r="VBV10" s="44"/>
      <c r="VBW10" s="44"/>
      <c r="VBX10" s="44"/>
      <c r="VBY10" s="44"/>
      <c r="VBZ10" s="44"/>
      <c r="VCA10" s="44"/>
      <c r="VCB10" s="44"/>
      <c r="VCC10" s="44"/>
      <c r="VCD10" s="44"/>
      <c r="VCE10" s="44"/>
      <c r="VCF10" s="44"/>
      <c r="VCG10" s="44"/>
      <c r="VCH10" s="44"/>
      <c r="VCI10" s="44"/>
      <c r="VCJ10" s="44"/>
      <c r="VCK10" s="44"/>
      <c r="VCL10" s="44"/>
      <c r="VCM10" s="44"/>
      <c r="VCN10" s="44"/>
      <c r="VCO10" s="44"/>
      <c r="VCP10" s="44"/>
      <c r="VCQ10" s="44"/>
      <c r="VCR10" s="44"/>
      <c r="VCS10" s="44"/>
      <c r="VCT10" s="44"/>
      <c r="VCU10" s="44"/>
      <c r="VCV10" s="44"/>
      <c r="VCW10" s="44"/>
      <c r="VCX10" s="44"/>
      <c r="VCY10" s="44"/>
      <c r="VCZ10" s="44"/>
      <c r="VDA10" s="44"/>
      <c r="VDB10" s="44"/>
      <c r="VDC10" s="44"/>
      <c r="VDD10" s="44"/>
      <c r="VDE10" s="44"/>
      <c r="VDF10" s="44"/>
      <c r="VDG10" s="44"/>
      <c r="VDH10" s="44"/>
      <c r="VDI10" s="44"/>
      <c r="VDJ10" s="44"/>
      <c r="VDK10" s="44"/>
      <c r="VDL10" s="44"/>
      <c r="VDM10" s="44"/>
      <c r="VDN10" s="44"/>
      <c r="VDO10" s="44"/>
      <c r="VDP10" s="44"/>
      <c r="VDQ10" s="44"/>
      <c r="VDR10" s="44"/>
      <c r="VDS10" s="44"/>
      <c r="VDT10" s="44"/>
      <c r="VDU10" s="44"/>
      <c r="VDV10" s="44"/>
      <c r="VDW10" s="44"/>
      <c r="VDX10" s="44"/>
      <c r="VDY10" s="44"/>
      <c r="VDZ10" s="44"/>
      <c r="VEA10" s="44"/>
      <c r="VEB10" s="44"/>
      <c r="VEC10" s="44"/>
      <c r="VED10" s="44"/>
      <c r="VEE10" s="44"/>
      <c r="VEF10" s="44"/>
      <c r="VEG10" s="44"/>
      <c r="VEH10" s="44"/>
      <c r="VEI10" s="44"/>
      <c r="VEJ10" s="44"/>
      <c r="VEK10" s="44"/>
      <c r="VEL10" s="44"/>
      <c r="VEM10" s="44"/>
      <c r="VEN10" s="44"/>
      <c r="VEO10" s="44"/>
      <c r="VEP10" s="44"/>
      <c r="VEQ10" s="44"/>
      <c r="VER10" s="44"/>
      <c r="VES10" s="44"/>
      <c r="VET10" s="44"/>
      <c r="VEU10" s="44"/>
      <c r="VEV10" s="44"/>
      <c r="VEW10" s="44"/>
      <c r="VEX10" s="44"/>
      <c r="VEY10" s="44"/>
      <c r="VEZ10" s="44"/>
      <c r="VFA10" s="44"/>
      <c r="VFB10" s="44"/>
      <c r="VFC10" s="44"/>
      <c r="VFD10" s="44"/>
      <c r="VFE10" s="44"/>
      <c r="VFF10" s="44"/>
      <c r="VFG10" s="44"/>
      <c r="VFH10" s="44"/>
      <c r="VFI10" s="44"/>
      <c r="VFJ10" s="44"/>
      <c r="VFK10" s="44"/>
      <c r="VFL10" s="44"/>
      <c r="VFM10" s="44"/>
      <c r="VFN10" s="44"/>
      <c r="VFO10" s="44"/>
      <c r="VFP10" s="44"/>
      <c r="VFQ10" s="44"/>
      <c r="VFR10" s="44"/>
      <c r="VFS10" s="44"/>
      <c r="VFT10" s="44"/>
      <c r="VFU10" s="44"/>
      <c r="VFV10" s="44"/>
      <c r="VFW10" s="44"/>
      <c r="VFX10" s="44"/>
      <c r="VFY10" s="44"/>
      <c r="VFZ10" s="44"/>
      <c r="VGA10" s="44"/>
      <c r="VGB10" s="44"/>
      <c r="VGC10" s="44"/>
      <c r="VGD10" s="44"/>
      <c r="VGE10" s="44"/>
      <c r="VGF10" s="44"/>
      <c r="VGG10" s="44"/>
      <c r="VGH10" s="44"/>
      <c r="VGI10" s="44"/>
      <c r="VGJ10" s="44"/>
      <c r="VGK10" s="44"/>
      <c r="VGL10" s="44"/>
      <c r="VGM10" s="44"/>
      <c r="VGN10" s="44"/>
      <c r="VGO10" s="44"/>
      <c r="VGP10" s="44"/>
      <c r="VGQ10" s="44"/>
      <c r="VGR10" s="44"/>
      <c r="VGS10" s="44"/>
      <c r="VGT10" s="44"/>
      <c r="VGU10" s="44"/>
      <c r="VGV10" s="44"/>
      <c r="VGW10" s="44"/>
      <c r="VGX10" s="44"/>
      <c r="VGY10" s="44"/>
      <c r="VGZ10" s="44"/>
      <c r="VHA10" s="44"/>
      <c r="VHB10" s="44"/>
      <c r="VHC10" s="44"/>
      <c r="VHD10" s="44"/>
      <c r="VHE10" s="44"/>
      <c r="VHF10" s="44"/>
      <c r="VHG10" s="44"/>
      <c r="VHH10" s="44"/>
      <c r="VHI10" s="44"/>
      <c r="VHJ10" s="44"/>
      <c r="VHK10" s="44"/>
      <c r="VHL10" s="44"/>
      <c r="VHM10" s="44"/>
      <c r="VHN10" s="44"/>
      <c r="VHO10" s="44"/>
      <c r="VHP10" s="44"/>
      <c r="VHQ10" s="44"/>
      <c r="VHR10" s="44"/>
      <c r="VHS10" s="44"/>
      <c r="VHT10" s="44"/>
      <c r="VHU10" s="44"/>
      <c r="VHV10" s="44"/>
      <c r="VHW10" s="44"/>
      <c r="VHX10" s="44"/>
      <c r="VHY10" s="44"/>
      <c r="VHZ10" s="44"/>
      <c r="VIA10" s="44"/>
      <c r="VIB10" s="44"/>
      <c r="VIC10" s="44"/>
      <c r="VID10" s="44"/>
      <c r="VIE10" s="44"/>
      <c r="VIF10" s="44"/>
      <c r="VIG10" s="44"/>
      <c r="VIH10" s="44"/>
      <c r="VII10" s="44"/>
      <c r="VIJ10" s="44"/>
      <c r="VIK10" s="44"/>
      <c r="VIL10" s="44"/>
      <c r="VIM10" s="44"/>
      <c r="VIN10" s="44"/>
      <c r="VIO10" s="44"/>
      <c r="VIP10" s="44"/>
      <c r="VIQ10" s="44"/>
      <c r="VIR10" s="44"/>
      <c r="VIS10" s="44"/>
      <c r="VIT10" s="44"/>
      <c r="VIU10" s="44"/>
      <c r="VIV10" s="44"/>
      <c r="VIW10" s="44"/>
      <c r="VIX10" s="44"/>
      <c r="VIY10" s="44"/>
      <c r="VIZ10" s="44"/>
      <c r="VJA10" s="44"/>
      <c r="VJB10" s="44"/>
      <c r="VJC10" s="44"/>
      <c r="VJD10" s="44"/>
      <c r="VJE10" s="44"/>
      <c r="VJF10" s="44"/>
      <c r="VJG10" s="44"/>
      <c r="VJH10" s="44"/>
      <c r="VJI10" s="44"/>
      <c r="VJJ10" s="44"/>
      <c r="VJK10" s="44"/>
      <c r="VJL10" s="44"/>
      <c r="VJM10" s="44"/>
      <c r="VJN10" s="44"/>
      <c r="VJO10" s="44"/>
      <c r="VJP10" s="44"/>
      <c r="VJQ10" s="44"/>
      <c r="VJR10" s="44"/>
      <c r="VJS10" s="44"/>
      <c r="VJT10" s="44"/>
      <c r="VJU10" s="44"/>
      <c r="VJV10" s="44"/>
      <c r="VJW10" s="44"/>
      <c r="VJX10" s="44"/>
      <c r="VJY10" s="44"/>
      <c r="VJZ10" s="44"/>
      <c r="VKA10" s="44"/>
      <c r="VKB10" s="44"/>
      <c r="VKC10" s="44"/>
      <c r="VKD10" s="44"/>
      <c r="VKE10" s="44"/>
      <c r="VKF10" s="44"/>
      <c r="VKG10" s="44"/>
      <c r="VKH10" s="44"/>
      <c r="VKI10" s="44"/>
      <c r="VKJ10" s="44"/>
      <c r="VKK10" s="44"/>
      <c r="VKL10" s="44"/>
      <c r="VKM10" s="44"/>
      <c r="VKN10" s="44"/>
      <c r="VKO10" s="44"/>
      <c r="VKP10" s="44"/>
      <c r="VKQ10" s="44"/>
      <c r="VKR10" s="44"/>
      <c r="VKS10" s="44"/>
      <c r="VKT10" s="44"/>
      <c r="VKU10" s="44"/>
      <c r="VKV10" s="44"/>
      <c r="VKW10" s="44"/>
      <c r="VKX10" s="44"/>
      <c r="VKY10" s="44"/>
      <c r="VKZ10" s="44"/>
      <c r="VLA10" s="44"/>
      <c r="VLB10" s="44"/>
      <c r="VLC10" s="44"/>
      <c r="VLD10" s="44"/>
      <c r="VLE10" s="44"/>
      <c r="VLF10" s="44"/>
      <c r="VLG10" s="44"/>
      <c r="VLH10" s="44"/>
      <c r="VLI10" s="44"/>
      <c r="VLJ10" s="44"/>
      <c r="VLK10" s="44"/>
      <c r="VLL10" s="44"/>
      <c r="VLM10" s="44"/>
      <c r="VLN10" s="44"/>
      <c r="VLO10" s="44"/>
      <c r="VLP10" s="44"/>
      <c r="VLQ10" s="44"/>
      <c r="VLR10" s="44"/>
      <c r="VLS10" s="44"/>
      <c r="VLT10" s="44"/>
      <c r="VLU10" s="44"/>
      <c r="VLV10" s="44"/>
      <c r="VLW10" s="44"/>
      <c r="VLX10" s="44"/>
      <c r="VLY10" s="44"/>
      <c r="VLZ10" s="44"/>
      <c r="VMA10" s="44"/>
      <c r="VMB10" s="44"/>
      <c r="VMC10" s="44"/>
      <c r="VMD10" s="44"/>
      <c r="VME10" s="44"/>
      <c r="VMF10" s="44"/>
      <c r="VMG10" s="44"/>
      <c r="VMH10" s="44"/>
      <c r="VMI10" s="44"/>
      <c r="VMJ10" s="44"/>
      <c r="VMK10" s="44"/>
      <c r="VML10" s="44"/>
      <c r="VMM10" s="44"/>
      <c r="VMN10" s="44"/>
      <c r="VMO10" s="44"/>
      <c r="VMP10" s="44"/>
      <c r="VMQ10" s="44"/>
      <c r="VMR10" s="44"/>
      <c r="VMS10" s="44"/>
      <c r="VMT10" s="44"/>
      <c r="VMU10" s="44"/>
      <c r="VMV10" s="44"/>
      <c r="VMW10" s="44"/>
      <c r="VMX10" s="44"/>
      <c r="VMY10" s="44"/>
      <c r="VMZ10" s="44"/>
      <c r="VNA10" s="44"/>
      <c r="VNB10" s="44"/>
      <c r="VNC10" s="44"/>
      <c r="VND10" s="44"/>
      <c r="VNE10" s="44"/>
      <c r="VNF10" s="44"/>
      <c r="VNG10" s="44"/>
      <c r="VNH10" s="44"/>
      <c r="VNI10" s="44"/>
      <c r="VNJ10" s="44"/>
      <c r="VNK10" s="44"/>
      <c r="VNL10" s="44"/>
      <c r="VNM10" s="44"/>
      <c r="VNN10" s="44"/>
      <c r="VNO10" s="44"/>
      <c r="VNP10" s="44"/>
      <c r="VNQ10" s="44"/>
      <c r="VNR10" s="44"/>
      <c r="VNS10" s="44"/>
      <c r="VNT10" s="44"/>
      <c r="VNU10" s="44"/>
      <c r="VNV10" s="44"/>
      <c r="VNW10" s="44"/>
      <c r="VNX10" s="44"/>
      <c r="VNY10" s="44"/>
      <c r="VNZ10" s="44"/>
      <c r="VOA10" s="44"/>
      <c r="VOB10" s="44"/>
      <c r="VOC10" s="44"/>
      <c r="VOD10" s="44"/>
      <c r="VOE10" s="44"/>
      <c r="VOF10" s="44"/>
      <c r="VOG10" s="44"/>
      <c r="VOH10" s="44"/>
      <c r="VOI10" s="44"/>
      <c r="VOJ10" s="44"/>
      <c r="VOK10" s="44"/>
      <c r="VOL10" s="44"/>
      <c r="VOM10" s="44"/>
      <c r="VON10" s="44"/>
      <c r="VOO10" s="44"/>
      <c r="VOP10" s="44"/>
      <c r="VOQ10" s="44"/>
      <c r="VOR10" s="44"/>
      <c r="VOS10" s="44"/>
      <c r="VOT10" s="44"/>
      <c r="VOU10" s="44"/>
      <c r="VOV10" s="44"/>
      <c r="VOW10" s="44"/>
      <c r="VOX10" s="44"/>
      <c r="VOY10" s="44"/>
      <c r="VOZ10" s="44"/>
      <c r="VPA10" s="44"/>
      <c r="VPB10" s="44"/>
      <c r="VPC10" s="44"/>
      <c r="VPD10" s="44"/>
      <c r="VPE10" s="44"/>
      <c r="VPF10" s="44"/>
      <c r="VPG10" s="44"/>
      <c r="VPH10" s="44"/>
      <c r="VPI10" s="44"/>
      <c r="VPJ10" s="44"/>
      <c r="VPK10" s="44"/>
      <c r="VPL10" s="44"/>
      <c r="VPM10" s="44"/>
      <c r="VPN10" s="44"/>
      <c r="VPO10" s="44"/>
      <c r="VPP10" s="44"/>
      <c r="VPQ10" s="44"/>
      <c r="VPR10" s="44"/>
      <c r="VPS10" s="44"/>
      <c r="VPT10" s="44"/>
      <c r="VPU10" s="44"/>
      <c r="VPV10" s="44"/>
      <c r="VPW10" s="44"/>
      <c r="VPX10" s="44"/>
      <c r="VPY10" s="44"/>
      <c r="VPZ10" s="44"/>
      <c r="VQA10" s="44"/>
      <c r="VQB10" s="44"/>
      <c r="VQC10" s="44"/>
      <c r="VQD10" s="44"/>
      <c r="VQE10" s="44"/>
      <c r="VQF10" s="44"/>
      <c r="VQG10" s="44"/>
      <c r="VQH10" s="44"/>
      <c r="VQI10" s="44"/>
      <c r="VQJ10" s="44"/>
      <c r="VQK10" s="44"/>
      <c r="VQL10" s="44"/>
      <c r="VQM10" s="44"/>
      <c r="VQN10" s="44"/>
      <c r="VQO10" s="44"/>
      <c r="VQP10" s="44"/>
      <c r="VQQ10" s="44"/>
      <c r="VQR10" s="44"/>
      <c r="VQS10" s="44"/>
      <c r="VQT10" s="44"/>
      <c r="VQU10" s="44"/>
      <c r="VQV10" s="44"/>
      <c r="VQW10" s="44"/>
      <c r="VQX10" s="44"/>
      <c r="VQY10" s="44"/>
      <c r="VQZ10" s="44"/>
      <c r="VRA10" s="44"/>
      <c r="VRB10" s="44"/>
      <c r="VRC10" s="44"/>
      <c r="VRD10" s="44"/>
      <c r="VRE10" s="44"/>
      <c r="VRF10" s="44"/>
      <c r="VRG10" s="44"/>
      <c r="VRH10" s="44"/>
      <c r="VRI10" s="44"/>
      <c r="VRJ10" s="44"/>
      <c r="VRK10" s="44"/>
      <c r="VRL10" s="44"/>
      <c r="VRM10" s="44"/>
      <c r="VRN10" s="44"/>
      <c r="VRO10" s="44"/>
      <c r="VRP10" s="44"/>
      <c r="VRQ10" s="44"/>
      <c r="VRR10" s="44"/>
      <c r="VRS10" s="44"/>
      <c r="VRT10" s="44"/>
      <c r="VRU10" s="44"/>
      <c r="VRV10" s="44"/>
      <c r="VRW10" s="44"/>
      <c r="VRX10" s="44"/>
      <c r="VRY10" s="44"/>
      <c r="VRZ10" s="44"/>
      <c r="VSA10" s="44"/>
      <c r="VSB10" s="44"/>
      <c r="VSC10" s="44"/>
      <c r="VSD10" s="44"/>
      <c r="VSE10" s="44"/>
      <c r="VSF10" s="44"/>
      <c r="VSG10" s="44"/>
      <c r="VSH10" s="44"/>
      <c r="VSI10" s="44"/>
      <c r="VSJ10" s="44"/>
      <c r="VSK10" s="44"/>
      <c r="VSL10" s="44"/>
      <c r="VSM10" s="44"/>
      <c r="VSN10" s="44"/>
      <c r="VSO10" s="44"/>
      <c r="VSP10" s="44"/>
      <c r="VSQ10" s="44"/>
      <c r="VSR10" s="44"/>
      <c r="VSS10" s="44"/>
      <c r="VST10" s="44"/>
      <c r="VSU10" s="44"/>
      <c r="VSV10" s="44"/>
      <c r="VSW10" s="44"/>
      <c r="VSX10" s="44"/>
      <c r="VSY10" s="44"/>
      <c r="VSZ10" s="44"/>
      <c r="VTA10" s="44"/>
      <c r="VTB10" s="44"/>
      <c r="VTC10" s="44"/>
      <c r="VTD10" s="44"/>
      <c r="VTE10" s="44"/>
      <c r="VTF10" s="44"/>
      <c r="VTG10" s="44"/>
      <c r="VTH10" s="44"/>
      <c r="VTI10" s="44"/>
      <c r="VTJ10" s="44"/>
      <c r="VTK10" s="44"/>
      <c r="VTL10" s="44"/>
      <c r="VTM10" s="44"/>
      <c r="VTN10" s="44"/>
      <c r="VTO10" s="44"/>
      <c r="VTP10" s="44"/>
      <c r="VTQ10" s="44"/>
      <c r="VTR10" s="44"/>
      <c r="VTS10" s="44"/>
      <c r="VTT10" s="44"/>
      <c r="VTU10" s="44"/>
      <c r="VTV10" s="44"/>
      <c r="VTW10" s="44"/>
      <c r="VTX10" s="44"/>
      <c r="VTY10" s="44"/>
      <c r="VTZ10" s="44"/>
      <c r="VUA10" s="44"/>
      <c r="VUB10" s="44"/>
      <c r="VUC10" s="44"/>
      <c r="VUD10" s="44"/>
      <c r="VUE10" s="44"/>
      <c r="VUF10" s="44"/>
      <c r="VUG10" s="44"/>
      <c r="VUH10" s="44"/>
      <c r="VUI10" s="44"/>
      <c r="VUJ10" s="44"/>
      <c r="VUK10" s="44"/>
      <c r="VUL10" s="44"/>
      <c r="VUM10" s="44"/>
      <c r="VUN10" s="44"/>
      <c r="VUO10" s="44"/>
      <c r="VUP10" s="44"/>
      <c r="VUQ10" s="44"/>
      <c r="VUR10" s="44"/>
      <c r="VUS10" s="44"/>
      <c r="VUT10" s="44"/>
      <c r="VUU10" s="44"/>
      <c r="VUV10" s="44"/>
      <c r="VUW10" s="44"/>
      <c r="VUX10" s="44"/>
      <c r="VUY10" s="44"/>
      <c r="VUZ10" s="44"/>
      <c r="VVA10" s="44"/>
      <c r="VVB10" s="44"/>
      <c r="VVC10" s="44"/>
      <c r="VVD10" s="44"/>
      <c r="VVE10" s="44"/>
      <c r="VVF10" s="44"/>
      <c r="VVG10" s="44"/>
      <c r="VVH10" s="44"/>
      <c r="VVI10" s="44"/>
      <c r="VVJ10" s="44"/>
      <c r="VVK10" s="44"/>
      <c r="VVL10" s="44"/>
      <c r="VVM10" s="44"/>
      <c r="VVN10" s="44"/>
      <c r="VVO10" s="44"/>
      <c r="VVP10" s="44"/>
      <c r="VVQ10" s="44"/>
      <c r="VVR10" s="44"/>
      <c r="VVS10" s="44"/>
      <c r="VVT10" s="44"/>
      <c r="VVU10" s="44"/>
      <c r="VVV10" s="44"/>
      <c r="VVW10" s="44"/>
      <c r="VVX10" s="44"/>
      <c r="VVY10" s="44"/>
      <c r="VVZ10" s="44"/>
      <c r="VWA10" s="44"/>
      <c r="VWB10" s="44"/>
      <c r="VWC10" s="44"/>
      <c r="VWD10" s="44"/>
      <c r="VWE10" s="44"/>
      <c r="VWF10" s="44"/>
      <c r="VWG10" s="44"/>
      <c r="VWH10" s="44"/>
      <c r="VWI10" s="44"/>
      <c r="VWJ10" s="44"/>
      <c r="VWK10" s="44"/>
      <c r="VWL10" s="44"/>
      <c r="VWM10" s="44"/>
      <c r="VWN10" s="44"/>
      <c r="VWO10" s="44"/>
      <c r="VWP10" s="44"/>
      <c r="VWQ10" s="44"/>
      <c r="VWR10" s="44"/>
      <c r="VWS10" s="44"/>
      <c r="VWT10" s="44"/>
      <c r="VWU10" s="44"/>
      <c r="VWV10" s="44"/>
      <c r="VWW10" s="44"/>
      <c r="VWX10" s="44"/>
      <c r="VWY10" s="44"/>
      <c r="VWZ10" s="44"/>
      <c r="VXA10" s="44"/>
      <c r="VXB10" s="44"/>
      <c r="VXC10" s="44"/>
      <c r="VXD10" s="44"/>
      <c r="VXE10" s="44"/>
      <c r="VXF10" s="44"/>
      <c r="VXG10" s="44"/>
      <c r="VXH10" s="44"/>
      <c r="VXI10" s="44"/>
      <c r="VXJ10" s="44"/>
      <c r="VXK10" s="44"/>
      <c r="VXL10" s="44"/>
      <c r="VXM10" s="44"/>
      <c r="VXN10" s="44"/>
      <c r="VXO10" s="44"/>
      <c r="VXP10" s="44"/>
      <c r="VXQ10" s="44"/>
      <c r="VXR10" s="44"/>
      <c r="VXS10" s="44"/>
      <c r="VXT10" s="44"/>
      <c r="VXU10" s="44"/>
      <c r="VXV10" s="44"/>
      <c r="VXW10" s="44"/>
      <c r="VXX10" s="44"/>
      <c r="VXY10" s="44"/>
      <c r="VXZ10" s="44"/>
      <c r="VYA10" s="44"/>
      <c r="VYB10" s="44"/>
      <c r="VYC10" s="44"/>
      <c r="VYD10" s="44"/>
      <c r="VYE10" s="44"/>
      <c r="VYF10" s="44"/>
      <c r="VYG10" s="44"/>
      <c r="VYH10" s="44"/>
      <c r="VYI10" s="44"/>
      <c r="VYJ10" s="44"/>
      <c r="VYK10" s="44"/>
      <c r="VYL10" s="44"/>
      <c r="VYM10" s="44"/>
      <c r="VYN10" s="44"/>
      <c r="VYO10" s="44"/>
      <c r="VYP10" s="44"/>
      <c r="VYQ10" s="44"/>
      <c r="VYR10" s="44"/>
      <c r="VYS10" s="44"/>
      <c r="VYT10" s="44"/>
      <c r="VYU10" s="44"/>
      <c r="VYV10" s="44"/>
      <c r="VYW10" s="44"/>
      <c r="VYX10" s="44"/>
      <c r="VYY10" s="44"/>
      <c r="VYZ10" s="44"/>
      <c r="VZA10" s="44"/>
      <c r="VZB10" s="44"/>
      <c r="VZC10" s="44"/>
      <c r="VZD10" s="44"/>
      <c r="VZE10" s="44"/>
      <c r="VZF10" s="44"/>
      <c r="VZG10" s="44"/>
      <c r="VZH10" s="44"/>
      <c r="VZI10" s="44"/>
      <c r="VZJ10" s="44"/>
      <c r="VZK10" s="44"/>
      <c r="VZL10" s="44"/>
      <c r="VZM10" s="44"/>
      <c r="VZN10" s="44"/>
      <c r="VZO10" s="44"/>
      <c r="VZP10" s="44"/>
      <c r="VZQ10" s="44"/>
      <c r="VZR10" s="44"/>
      <c r="VZS10" s="44"/>
      <c r="VZT10" s="44"/>
      <c r="VZU10" s="44"/>
      <c r="VZV10" s="44"/>
      <c r="VZW10" s="44"/>
      <c r="VZX10" s="44"/>
      <c r="VZY10" s="44"/>
      <c r="VZZ10" s="44"/>
      <c r="WAA10" s="44"/>
      <c r="WAB10" s="44"/>
      <c r="WAC10" s="44"/>
      <c r="WAD10" s="44"/>
      <c r="WAE10" s="44"/>
      <c r="WAF10" s="44"/>
      <c r="WAG10" s="44"/>
      <c r="WAH10" s="44"/>
      <c r="WAI10" s="44"/>
      <c r="WAJ10" s="44"/>
      <c r="WAK10" s="44"/>
      <c r="WAL10" s="44"/>
      <c r="WAM10" s="44"/>
      <c r="WAN10" s="44"/>
      <c r="WAO10" s="44"/>
      <c r="WAP10" s="44"/>
      <c r="WAQ10" s="44"/>
      <c r="WAR10" s="44"/>
      <c r="WAS10" s="44"/>
      <c r="WAT10" s="44"/>
      <c r="WAU10" s="44"/>
      <c r="WAV10" s="44"/>
      <c r="WAW10" s="44"/>
      <c r="WAX10" s="44"/>
      <c r="WAY10" s="44"/>
      <c r="WAZ10" s="44"/>
      <c r="WBA10" s="44"/>
      <c r="WBB10" s="44"/>
      <c r="WBC10" s="44"/>
      <c r="WBD10" s="44"/>
      <c r="WBE10" s="44"/>
      <c r="WBF10" s="44"/>
      <c r="WBG10" s="44"/>
      <c r="WBH10" s="44"/>
      <c r="WBI10" s="44"/>
      <c r="WBJ10" s="44"/>
      <c r="WBK10" s="44"/>
      <c r="WBL10" s="44"/>
      <c r="WBM10" s="44"/>
      <c r="WBN10" s="44"/>
      <c r="WBO10" s="44"/>
      <c r="WBP10" s="44"/>
      <c r="WBQ10" s="44"/>
      <c r="WBR10" s="44"/>
      <c r="WBS10" s="44"/>
      <c r="WBT10" s="44"/>
      <c r="WBU10" s="44"/>
      <c r="WBV10" s="44"/>
      <c r="WBW10" s="44"/>
      <c r="WBX10" s="44"/>
      <c r="WBY10" s="44"/>
      <c r="WBZ10" s="44"/>
      <c r="WCA10" s="44"/>
      <c r="WCB10" s="44"/>
      <c r="WCC10" s="44"/>
      <c r="WCD10" s="44"/>
      <c r="WCE10" s="44"/>
      <c r="WCF10" s="44"/>
      <c r="WCG10" s="44"/>
      <c r="WCH10" s="44"/>
      <c r="WCI10" s="44"/>
      <c r="WCJ10" s="44"/>
      <c r="WCK10" s="44"/>
      <c r="WCL10" s="44"/>
      <c r="WCM10" s="44"/>
      <c r="WCN10" s="44"/>
      <c r="WCO10" s="44"/>
      <c r="WCP10" s="44"/>
      <c r="WCQ10" s="44"/>
      <c r="WCR10" s="44"/>
      <c r="WCS10" s="44"/>
      <c r="WCT10" s="44"/>
      <c r="WCU10" s="44"/>
      <c r="WCV10" s="44"/>
      <c r="WCW10" s="44"/>
      <c r="WCX10" s="44"/>
      <c r="WCY10" s="44"/>
      <c r="WCZ10" s="44"/>
      <c r="WDA10" s="44"/>
      <c r="WDB10" s="44"/>
      <c r="WDC10" s="44"/>
      <c r="WDD10" s="44"/>
      <c r="WDE10" s="44"/>
      <c r="WDF10" s="44"/>
      <c r="WDG10" s="44"/>
      <c r="WDH10" s="44"/>
      <c r="WDI10" s="44"/>
      <c r="WDJ10" s="44"/>
      <c r="WDK10" s="44"/>
      <c r="WDL10" s="44"/>
      <c r="WDM10" s="44"/>
      <c r="WDN10" s="44"/>
      <c r="WDO10" s="44"/>
      <c r="WDP10" s="44"/>
      <c r="WDQ10" s="44"/>
      <c r="WDR10" s="44"/>
      <c r="WDS10" s="44"/>
      <c r="WDT10" s="44"/>
      <c r="WDU10" s="44"/>
      <c r="WDV10" s="44"/>
      <c r="WDW10" s="44"/>
      <c r="WDX10" s="44"/>
      <c r="WDY10" s="44"/>
      <c r="WDZ10" s="44"/>
      <c r="WEA10" s="44"/>
      <c r="WEB10" s="44"/>
      <c r="WEC10" s="44"/>
      <c r="WED10" s="44"/>
      <c r="WEE10" s="44"/>
      <c r="WEF10" s="44"/>
      <c r="WEG10" s="44"/>
      <c r="WEH10" s="44"/>
      <c r="WEI10" s="44"/>
      <c r="WEJ10" s="44"/>
      <c r="WEK10" s="44"/>
      <c r="WEL10" s="44"/>
      <c r="WEM10" s="44"/>
      <c r="WEN10" s="44"/>
      <c r="WEO10" s="44"/>
      <c r="WEP10" s="44"/>
      <c r="WEQ10" s="44"/>
      <c r="WER10" s="44"/>
      <c r="WES10" s="44"/>
      <c r="WET10" s="44"/>
      <c r="WEU10" s="44"/>
      <c r="WEV10" s="44"/>
      <c r="WEW10" s="44"/>
      <c r="WEX10" s="44"/>
      <c r="WEY10" s="44"/>
      <c r="WEZ10" s="44"/>
      <c r="WFA10" s="44"/>
      <c r="WFB10" s="44"/>
      <c r="WFC10" s="44"/>
      <c r="WFD10" s="44"/>
      <c r="WFE10" s="44"/>
      <c r="WFF10" s="44"/>
      <c r="WFG10" s="44"/>
      <c r="WFH10" s="44"/>
      <c r="WFI10" s="44"/>
      <c r="WFJ10" s="44"/>
      <c r="WFK10" s="44"/>
      <c r="WFL10" s="44"/>
      <c r="WFM10" s="44"/>
      <c r="WFN10" s="44"/>
      <c r="WFO10" s="44"/>
      <c r="WFP10" s="44"/>
      <c r="WFQ10" s="44"/>
      <c r="WFR10" s="44"/>
      <c r="WFS10" s="44"/>
      <c r="WFT10" s="44"/>
      <c r="WFU10" s="44"/>
      <c r="WFV10" s="44"/>
      <c r="WFW10" s="44"/>
      <c r="WFX10" s="44"/>
      <c r="WFY10" s="44"/>
      <c r="WFZ10" s="44"/>
      <c r="WGA10" s="44"/>
      <c r="WGB10" s="44"/>
      <c r="WGC10" s="44"/>
      <c r="WGD10" s="44"/>
      <c r="WGE10" s="44"/>
      <c r="WGF10" s="44"/>
      <c r="WGG10" s="44"/>
      <c r="WGH10" s="44"/>
      <c r="WGI10" s="44"/>
      <c r="WGJ10" s="44"/>
      <c r="WGK10" s="44"/>
      <c r="WGL10" s="44"/>
      <c r="WGM10" s="44"/>
      <c r="WGN10" s="44"/>
      <c r="WGO10" s="44"/>
      <c r="WGP10" s="44"/>
      <c r="WGQ10" s="44"/>
      <c r="WGR10" s="44"/>
      <c r="WGS10" s="44"/>
      <c r="WGT10" s="44"/>
      <c r="WGU10" s="44"/>
      <c r="WGV10" s="44"/>
      <c r="WGW10" s="44"/>
      <c r="WGX10" s="44"/>
      <c r="WGY10" s="44"/>
      <c r="WGZ10" s="44"/>
      <c r="WHA10" s="44"/>
      <c r="WHB10" s="44"/>
      <c r="WHC10" s="44"/>
      <c r="WHD10" s="44"/>
      <c r="WHE10" s="44"/>
      <c r="WHF10" s="44"/>
      <c r="WHG10" s="44"/>
      <c r="WHH10" s="44"/>
      <c r="WHI10" s="44"/>
      <c r="WHJ10" s="44"/>
      <c r="WHK10" s="44"/>
      <c r="WHL10" s="44"/>
      <c r="WHM10" s="44"/>
      <c r="WHN10" s="44"/>
      <c r="WHO10" s="44"/>
      <c r="WHP10" s="44"/>
      <c r="WHQ10" s="44"/>
      <c r="WHR10" s="44"/>
      <c r="WHS10" s="44"/>
      <c r="WHT10" s="44"/>
      <c r="WHU10" s="44"/>
      <c r="WHV10" s="44"/>
      <c r="WHW10" s="44"/>
      <c r="WHX10" s="44"/>
      <c r="WHY10" s="44"/>
      <c r="WHZ10" s="44"/>
      <c r="WIA10" s="44"/>
      <c r="WIB10" s="44"/>
      <c r="WIC10" s="44"/>
      <c r="WID10" s="44"/>
      <c r="WIE10" s="44"/>
      <c r="WIF10" s="44"/>
      <c r="WIG10" s="44"/>
      <c r="WIH10" s="44"/>
      <c r="WII10" s="44"/>
      <c r="WIJ10" s="44"/>
      <c r="WIK10" s="44"/>
      <c r="WIL10" s="44"/>
      <c r="WIM10" s="44"/>
      <c r="WIN10" s="44"/>
      <c r="WIO10" s="44"/>
      <c r="WIP10" s="44"/>
      <c r="WIQ10" s="44"/>
      <c r="WIR10" s="44"/>
      <c r="WIS10" s="44"/>
      <c r="WIT10" s="44"/>
      <c r="WIU10" s="44"/>
      <c r="WIV10" s="44"/>
      <c r="WIW10" s="44"/>
      <c r="WIX10" s="44"/>
      <c r="WIY10" s="44"/>
      <c r="WIZ10" s="44"/>
      <c r="WJA10" s="44"/>
      <c r="WJB10" s="44"/>
      <c r="WJC10" s="44"/>
      <c r="WJD10" s="44"/>
      <c r="WJE10" s="44"/>
      <c r="WJF10" s="44"/>
      <c r="WJG10" s="44"/>
      <c r="WJH10" s="44"/>
      <c r="WJI10" s="44"/>
      <c r="WJJ10" s="44"/>
      <c r="WJK10" s="44"/>
      <c r="WJL10" s="44"/>
      <c r="WJM10" s="44"/>
      <c r="WJN10" s="44"/>
      <c r="WJO10" s="44"/>
      <c r="WJP10" s="44"/>
      <c r="WJQ10" s="44"/>
      <c r="WJR10" s="44"/>
      <c r="WJS10" s="44"/>
      <c r="WJT10" s="44"/>
      <c r="WJU10" s="44"/>
      <c r="WJV10" s="44"/>
      <c r="WJW10" s="44"/>
      <c r="WJX10" s="44"/>
      <c r="WJY10" s="44"/>
      <c r="WJZ10" s="44"/>
      <c r="WKA10" s="44"/>
      <c r="WKB10" s="44"/>
      <c r="WKC10" s="44"/>
      <c r="WKD10" s="44"/>
      <c r="WKE10" s="44"/>
      <c r="WKF10" s="44"/>
      <c r="WKG10" s="44"/>
      <c r="WKH10" s="44"/>
      <c r="WKI10" s="44"/>
      <c r="WKJ10" s="44"/>
      <c r="WKK10" s="44"/>
      <c r="WKL10" s="44"/>
      <c r="WKM10" s="44"/>
      <c r="WKN10" s="44"/>
      <c r="WKO10" s="44"/>
      <c r="WKP10" s="44"/>
      <c r="WKQ10" s="44"/>
      <c r="WKR10" s="44"/>
      <c r="WKS10" s="44"/>
      <c r="WKT10" s="44"/>
      <c r="WKU10" s="44"/>
      <c r="WKV10" s="44"/>
      <c r="WKW10" s="44"/>
      <c r="WKX10" s="44"/>
      <c r="WKY10" s="44"/>
      <c r="WKZ10" s="44"/>
      <c r="WLA10" s="44"/>
      <c r="WLB10" s="44"/>
      <c r="WLC10" s="44"/>
      <c r="WLD10" s="44"/>
      <c r="WLE10" s="44"/>
      <c r="WLF10" s="44"/>
      <c r="WLG10" s="44"/>
      <c r="WLH10" s="44"/>
      <c r="WLI10" s="44"/>
      <c r="WLJ10" s="44"/>
      <c r="WLK10" s="44"/>
      <c r="WLL10" s="44"/>
      <c r="WLM10" s="44"/>
      <c r="WLN10" s="44"/>
      <c r="WLO10" s="44"/>
      <c r="WLP10" s="44"/>
      <c r="WLQ10" s="44"/>
      <c r="WLR10" s="44"/>
      <c r="WLS10" s="44"/>
      <c r="WLT10" s="44"/>
      <c r="WLU10" s="44"/>
      <c r="WLV10" s="44"/>
      <c r="WLW10" s="44"/>
      <c r="WLX10" s="44"/>
      <c r="WLY10" s="44"/>
      <c r="WLZ10" s="44"/>
      <c r="WMA10" s="44"/>
      <c r="WMB10" s="44"/>
      <c r="WMC10" s="44"/>
      <c r="WMD10" s="44"/>
      <c r="WME10" s="44"/>
      <c r="WMF10" s="44"/>
      <c r="WMG10" s="44"/>
      <c r="WMH10" s="44"/>
      <c r="WMI10" s="44"/>
      <c r="WMJ10" s="44"/>
      <c r="WMK10" s="44"/>
      <c r="WML10" s="44"/>
      <c r="WMM10" s="44"/>
      <c r="WMN10" s="44"/>
      <c r="WMO10" s="44"/>
      <c r="WMP10" s="44"/>
      <c r="WMQ10" s="44"/>
      <c r="WMR10" s="44"/>
      <c r="WMS10" s="44"/>
      <c r="WMT10" s="44"/>
      <c r="WMU10" s="44"/>
      <c r="WMV10" s="44"/>
      <c r="WMW10" s="44"/>
      <c r="WMX10" s="44"/>
      <c r="WMY10" s="44"/>
      <c r="WMZ10" s="44"/>
      <c r="WNA10" s="44"/>
      <c r="WNB10" s="44"/>
      <c r="WNC10" s="44"/>
      <c r="WND10" s="44"/>
      <c r="WNE10" s="44"/>
      <c r="WNF10" s="44"/>
      <c r="WNG10" s="44"/>
      <c r="WNH10" s="44"/>
      <c r="WNI10" s="44"/>
      <c r="WNJ10" s="44"/>
      <c r="WNK10" s="44"/>
      <c r="WNL10" s="44"/>
      <c r="WNM10" s="44"/>
      <c r="WNN10" s="44"/>
      <c r="WNO10" s="44"/>
      <c r="WNP10" s="44"/>
      <c r="WNQ10" s="44"/>
      <c r="WNR10" s="44"/>
      <c r="WNS10" s="44"/>
      <c r="WNT10" s="44"/>
      <c r="WNU10" s="44"/>
      <c r="WNV10" s="44"/>
      <c r="WNW10" s="44"/>
      <c r="WNX10" s="44"/>
      <c r="WNY10" s="44"/>
      <c r="WNZ10" s="44"/>
      <c r="WOA10" s="44"/>
      <c r="WOB10" s="44"/>
      <c r="WOC10" s="44"/>
      <c r="WOD10" s="44"/>
      <c r="WOE10" s="44"/>
      <c r="WOF10" s="44"/>
      <c r="WOG10" s="44"/>
      <c r="WOH10" s="44"/>
      <c r="WOI10" s="44"/>
      <c r="WOJ10" s="44"/>
      <c r="WOK10" s="44"/>
      <c r="WOL10" s="44"/>
      <c r="WOM10" s="44"/>
      <c r="WON10" s="44"/>
      <c r="WOO10" s="44"/>
      <c r="WOP10" s="44"/>
      <c r="WOQ10" s="44"/>
      <c r="WOR10" s="44"/>
      <c r="WOS10" s="44"/>
      <c r="WOT10" s="44"/>
      <c r="WOU10" s="44"/>
      <c r="WOV10" s="44"/>
      <c r="WOW10" s="44"/>
      <c r="WOX10" s="44"/>
      <c r="WOY10" s="44"/>
      <c r="WOZ10" s="44"/>
      <c r="WPA10" s="44"/>
      <c r="WPB10" s="44"/>
      <c r="WPC10" s="44"/>
      <c r="WPD10" s="44"/>
      <c r="WPE10" s="44"/>
      <c r="WPF10" s="44"/>
      <c r="WPG10" s="44"/>
      <c r="WPH10" s="44"/>
      <c r="WPI10" s="44"/>
      <c r="WPJ10" s="44"/>
      <c r="WPK10" s="44"/>
      <c r="WPL10" s="44"/>
      <c r="WPM10" s="44"/>
      <c r="WPN10" s="44"/>
      <c r="WPO10" s="44"/>
      <c r="WPP10" s="44"/>
      <c r="WPQ10" s="44"/>
      <c r="WPR10" s="44"/>
      <c r="WPS10" s="44"/>
      <c r="WPT10" s="44"/>
      <c r="WPU10" s="44"/>
      <c r="WPV10" s="44"/>
      <c r="WPW10" s="44"/>
      <c r="WPX10" s="44"/>
      <c r="WPY10" s="44"/>
      <c r="WPZ10" s="44"/>
      <c r="WQA10" s="44"/>
      <c r="WQB10" s="44"/>
      <c r="WQC10" s="44"/>
      <c r="WQD10" s="44"/>
      <c r="WQE10" s="44"/>
      <c r="WQF10" s="44"/>
      <c r="WQG10" s="44"/>
      <c r="WQH10" s="44"/>
      <c r="WQI10" s="44"/>
      <c r="WQJ10" s="44"/>
      <c r="WQK10" s="44"/>
      <c r="WQL10" s="44"/>
      <c r="WQM10" s="44"/>
      <c r="WQN10" s="44"/>
      <c r="WQO10" s="44"/>
      <c r="WQP10" s="44"/>
      <c r="WQQ10" s="44"/>
      <c r="WQR10" s="44"/>
      <c r="WQS10" s="44"/>
      <c r="WQT10" s="44"/>
      <c r="WQU10" s="44"/>
      <c r="WQV10" s="44"/>
      <c r="WQW10" s="44"/>
      <c r="WQX10" s="44"/>
      <c r="WQY10" s="44"/>
      <c r="WQZ10" s="44"/>
      <c r="WRA10" s="44"/>
      <c r="WRB10" s="44"/>
      <c r="WRC10" s="44"/>
      <c r="WRD10" s="44"/>
      <c r="WRE10" s="44"/>
      <c r="WRF10" s="44"/>
      <c r="WRG10" s="44"/>
      <c r="WRH10" s="44"/>
      <c r="WRI10" s="44"/>
      <c r="WRJ10" s="44"/>
      <c r="WRK10" s="44"/>
      <c r="WRL10" s="44"/>
      <c r="WRM10" s="44"/>
      <c r="WRN10" s="44"/>
      <c r="WRO10" s="44"/>
      <c r="WRP10" s="44"/>
      <c r="WRQ10" s="44"/>
      <c r="WRR10" s="44"/>
      <c r="WRS10" s="44"/>
      <c r="WRT10" s="44"/>
      <c r="WRU10" s="44"/>
      <c r="WRV10" s="44"/>
      <c r="WRW10" s="44"/>
      <c r="WRX10" s="44"/>
      <c r="WRY10" s="44"/>
      <c r="WRZ10" s="44"/>
      <c r="WSA10" s="44"/>
      <c r="WSB10" s="44"/>
      <c r="WSC10" s="44"/>
      <c r="WSD10" s="44"/>
      <c r="WSE10" s="44"/>
      <c r="WSF10" s="44"/>
      <c r="WSG10" s="44"/>
      <c r="WSH10" s="44"/>
      <c r="WSI10" s="44"/>
      <c r="WSJ10" s="44"/>
      <c r="WSK10" s="44"/>
      <c r="WSL10" s="44"/>
      <c r="WSM10" s="44"/>
      <c r="WSN10" s="44"/>
      <c r="WSO10" s="44"/>
      <c r="WSP10" s="44"/>
      <c r="WSQ10" s="44"/>
      <c r="WSR10" s="44"/>
      <c r="WSS10" s="44"/>
      <c r="WST10" s="44"/>
      <c r="WSU10" s="44"/>
      <c r="WSV10" s="44"/>
      <c r="WSW10" s="44"/>
      <c r="WSX10" s="44"/>
      <c r="WSY10" s="44"/>
      <c r="WSZ10" s="44"/>
      <c r="WTA10" s="44"/>
      <c r="WTB10" s="44"/>
      <c r="WTC10" s="44"/>
      <c r="WTD10" s="44"/>
      <c r="WTE10" s="44"/>
      <c r="WTF10" s="44"/>
      <c r="WTG10" s="44"/>
      <c r="WTH10" s="44"/>
      <c r="WTI10" s="44"/>
      <c r="WTJ10" s="44"/>
      <c r="WTK10" s="44"/>
      <c r="WTL10" s="44"/>
      <c r="WTM10" s="44"/>
      <c r="WTN10" s="44"/>
      <c r="WTO10" s="44"/>
      <c r="WTP10" s="44"/>
      <c r="WTQ10" s="44"/>
      <c r="WTR10" s="44"/>
      <c r="WTS10" s="44"/>
      <c r="WTT10" s="44"/>
      <c r="WTU10" s="44"/>
      <c r="WTV10" s="44"/>
      <c r="WTW10" s="44"/>
      <c r="WTX10" s="44"/>
      <c r="WTY10" s="44"/>
      <c r="WTZ10" s="44"/>
      <c r="WUA10" s="44"/>
      <c r="WUB10" s="44"/>
      <c r="WUC10" s="44"/>
      <c r="WUD10" s="44"/>
      <c r="WUE10" s="44"/>
      <c r="WUF10" s="44"/>
      <c r="WUG10" s="44"/>
      <c r="WUH10" s="44"/>
      <c r="WUI10" s="44"/>
      <c r="WUJ10" s="44"/>
      <c r="WUK10" s="44"/>
      <c r="WUL10" s="44"/>
      <c r="WUM10" s="44"/>
      <c r="WUN10" s="44"/>
      <c r="WUO10" s="44"/>
      <c r="WUP10" s="44"/>
      <c r="WUQ10" s="44"/>
      <c r="WUR10" s="44"/>
      <c r="WUS10" s="44"/>
      <c r="WUT10" s="44"/>
      <c r="WUU10" s="44"/>
      <c r="WUV10" s="44"/>
      <c r="WUW10" s="44"/>
      <c r="WUX10" s="44"/>
      <c r="WUY10" s="44"/>
      <c r="WUZ10" s="44"/>
      <c r="WVA10" s="44"/>
      <c r="WVB10" s="44"/>
      <c r="WVC10" s="44"/>
      <c r="WVD10" s="44"/>
      <c r="WVE10" s="44"/>
      <c r="WVF10" s="44"/>
      <c r="WVG10" s="44"/>
      <c r="WVH10" s="44"/>
      <c r="WVI10" s="44"/>
      <c r="WVJ10" s="44"/>
      <c r="WVK10" s="44"/>
      <c r="WVL10" s="44"/>
      <c r="WVM10" s="44"/>
      <c r="WVN10" s="44"/>
      <c r="WVO10" s="44"/>
      <c r="WVP10" s="44"/>
      <c r="WVQ10" s="44"/>
      <c r="WVR10" s="44"/>
      <c r="WVS10" s="44"/>
      <c r="WVT10" s="44"/>
      <c r="WVU10" s="44"/>
      <c r="WVV10" s="44"/>
      <c r="WVW10" s="44"/>
      <c r="WVX10" s="44"/>
      <c r="WVY10" s="44"/>
      <c r="WVZ10" s="44"/>
      <c r="WWA10" s="44"/>
      <c r="WWB10" s="44"/>
      <c r="WWC10" s="44"/>
      <c r="WWD10" s="44"/>
      <c r="WWE10" s="44"/>
      <c r="WWF10" s="44"/>
      <c r="WWG10" s="44"/>
      <c r="WWH10" s="44"/>
      <c r="WWI10" s="44"/>
      <c r="WWJ10" s="44"/>
      <c r="WWK10" s="44"/>
      <c r="WWL10" s="44"/>
      <c r="WWM10" s="44"/>
      <c r="WWN10" s="44"/>
      <c r="WWO10" s="44"/>
      <c r="WWP10" s="44"/>
      <c r="WWQ10" s="44"/>
      <c r="WWR10" s="44"/>
      <c r="WWS10" s="44"/>
      <c r="WWT10" s="44"/>
      <c r="WWU10" s="44"/>
      <c r="WWV10" s="44"/>
      <c r="WWW10" s="44"/>
      <c r="WWX10" s="44"/>
      <c r="WWY10" s="44"/>
      <c r="WWZ10" s="44"/>
      <c r="WXA10" s="44"/>
      <c r="WXB10" s="44"/>
      <c r="WXC10" s="44"/>
      <c r="WXD10" s="44"/>
      <c r="WXE10" s="44"/>
      <c r="WXF10" s="44"/>
      <c r="WXG10" s="44"/>
      <c r="WXH10" s="44"/>
      <c r="WXI10" s="44"/>
      <c r="WXJ10" s="44"/>
      <c r="WXK10" s="44"/>
      <c r="WXL10" s="44"/>
      <c r="WXM10" s="44"/>
      <c r="WXN10" s="44"/>
      <c r="WXO10" s="44"/>
      <c r="WXP10" s="44"/>
      <c r="WXQ10" s="44"/>
      <c r="WXR10" s="44"/>
      <c r="WXS10" s="44"/>
      <c r="WXT10" s="44"/>
      <c r="WXU10" s="44"/>
      <c r="WXV10" s="44"/>
      <c r="WXW10" s="44"/>
      <c r="WXX10" s="44"/>
      <c r="WXY10" s="44"/>
      <c r="WXZ10" s="44"/>
      <c r="WYA10" s="44"/>
      <c r="WYB10" s="44"/>
      <c r="WYC10" s="44"/>
      <c r="WYD10" s="44"/>
      <c r="WYE10" s="44"/>
      <c r="WYF10" s="44"/>
      <c r="WYG10" s="44"/>
      <c r="WYH10" s="44"/>
      <c r="WYI10" s="44"/>
      <c r="WYJ10" s="44"/>
      <c r="WYK10" s="44"/>
      <c r="WYL10" s="44"/>
      <c r="WYM10" s="44"/>
      <c r="WYN10" s="44"/>
      <c r="WYO10" s="44"/>
      <c r="WYP10" s="44"/>
      <c r="WYQ10" s="44"/>
      <c r="WYR10" s="44"/>
      <c r="WYS10" s="44"/>
      <c r="WYT10" s="44"/>
      <c r="WYU10" s="44"/>
      <c r="WYV10" s="44"/>
      <c r="WYW10" s="44"/>
      <c r="WYX10" s="44"/>
      <c r="WYY10" s="44"/>
      <c r="WYZ10" s="44"/>
      <c r="WZA10" s="44"/>
      <c r="WZB10" s="44"/>
      <c r="WZC10" s="44"/>
      <c r="WZD10" s="44"/>
      <c r="WZE10" s="44"/>
      <c r="WZF10" s="44"/>
      <c r="WZG10" s="44"/>
      <c r="WZH10" s="44"/>
      <c r="WZI10" s="44"/>
      <c r="WZJ10" s="44"/>
      <c r="WZK10" s="44"/>
      <c r="WZL10" s="44"/>
      <c r="WZM10" s="44"/>
      <c r="WZN10" s="44"/>
      <c r="WZO10" s="44"/>
      <c r="WZP10" s="44"/>
      <c r="WZQ10" s="44"/>
      <c r="WZR10" s="44"/>
      <c r="WZS10" s="44"/>
      <c r="WZT10" s="44"/>
      <c r="WZU10" s="44"/>
      <c r="WZV10" s="44"/>
      <c r="WZW10" s="44"/>
      <c r="WZX10" s="44"/>
      <c r="WZY10" s="44"/>
      <c r="WZZ10" s="44"/>
      <c r="XAA10" s="44"/>
      <c r="XAB10" s="44"/>
      <c r="XAC10" s="44"/>
      <c r="XAD10" s="44"/>
      <c r="XAE10" s="44"/>
      <c r="XAF10" s="44"/>
      <c r="XAG10" s="44"/>
      <c r="XAH10" s="44"/>
      <c r="XAI10" s="44"/>
      <c r="XAJ10" s="44"/>
      <c r="XAK10" s="44"/>
      <c r="XAL10" s="44"/>
      <c r="XAM10" s="44"/>
      <c r="XAN10" s="44"/>
      <c r="XAO10" s="44"/>
      <c r="XAP10" s="44"/>
      <c r="XAQ10" s="44"/>
      <c r="XAR10" s="44"/>
      <c r="XAS10" s="44"/>
      <c r="XAT10" s="44"/>
      <c r="XAU10" s="44"/>
      <c r="XAV10" s="44"/>
      <c r="XAW10" s="44"/>
      <c r="XAX10" s="44"/>
      <c r="XAY10" s="44"/>
      <c r="XAZ10" s="44"/>
      <c r="XBA10" s="44"/>
      <c r="XBB10" s="44"/>
      <c r="XBC10" s="44"/>
      <c r="XBD10" s="44"/>
      <c r="XBE10" s="44"/>
      <c r="XBF10" s="44"/>
      <c r="XBG10" s="44"/>
      <c r="XBH10" s="44"/>
      <c r="XBI10" s="44"/>
      <c r="XBJ10" s="44"/>
      <c r="XBK10" s="44"/>
      <c r="XBL10" s="44"/>
      <c r="XBM10" s="44"/>
      <c r="XBN10" s="44"/>
      <c r="XBO10" s="44"/>
      <c r="XBP10" s="44"/>
      <c r="XBQ10" s="44"/>
      <c r="XBR10" s="44"/>
      <c r="XBS10" s="44"/>
      <c r="XBT10" s="44"/>
      <c r="XBU10" s="44"/>
      <c r="XBV10" s="44"/>
      <c r="XBW10" s="44"/>
      <c r="XBX10" s="44"/>
      <c r="XBY10" s="44"/>
      <c r="XBZ10" s="44"/>
      <c r="XCA10" s="44"/>
      <c r="XCB10" s="44"/>
      <c r="XCC10" s="44"/>
      <c r="XCD10" s="44"/>
      <c r="XCE10" s="44"/>
      <c r="XCF10" s="44"/>
      <c r="XCG10" s="44"/>
      <c r="XCH10" s="44"/>
      <c r="XCI10" s="44"/>
      <c r="XCJ10" s="44"/>
      <c r="XCK10" s="44"/>
      <c r="XCL10" s="44"/>
      <c r="XCM10" s="44"/>
      <c r="XCN10" s="44"/>
      <c r="XCO10" s="44"/>
      <c r="XCP10" s="44"/>
      <c r="XCQ10" s="44"/>
      <c r="XCR10" s="44"/>
      <c r="XCS10" s="44"/>
      <c r="XCT10" s="44"/>
      <c r="XCU10" s="44"/>
      <c r="XCV10" s="44"/>
      <c r="XCW10" s="44"/>
      <c r="XCX10" s="44"/>
      <c r="XCY10" s="44"/>
      <c r="XCZ10" s="44"/>
      <c r="XDA10" s="44"/>
      <c r="XDB10" s="44"/>
      <c r="XDC10" s="44"/>
      <c r="XDD10" s="44"/>
      <c r="XDE10" s="44"/>
      <c r="XDF10" s="44"/>
      <c r="XDG10" s="44"/>
      <c r="XDH10" s="44"/>
      <c r="XDI10" s="44"/>
      <c r="XDJ10" s="44"/>
      <c r="XDK10" s="44"/>
      <c r="XDL10" s="44"/>
      <c r="XDM10" s="44"/>
      <c r="XDN10" s="44"/>
      <c r="XDO10" s="44"/>
      <c r="XDP10" s="44"/>
      <c r="XDQ10" s="44"/>
      <c r="XDR10" s="44"/>
      <c r="XDS10" s="44"/>
      <c r="XDT10" s="44"/>
      <c r="XDU10" s="44"/>
      <c r="XDV10" s="44"/>
      <c r="XDW10" s="44"/>
      <c r="XDX10" s="44"/>
      <c r="XDY10" s="44"/>
      <c r="XDZ10" s="44"/>
      <c r="XEA10" s="44"/>
      <c r="XEB10" s="44"/>
      <c r="XEC10" s="44"/>
      <c r="XED10" s="44"/>
      <c r="XEE10" s="44"/>
      <c r="XEF10" s="44"/>
      <c r="XEG10" s="44"/>
      <c r="XEH10" s="44"/>
      <c r="XEI10" s="44"/>
      <c r="XEJ10" s="44"/>
      <c r="XEK10" s="44"/>
      <c r="XEL10" s="44"/>
      <c r="XEM10" s="44"/>
      <c r="XEN10" s="44"/>
      <c r="XEO10" s="44"/>
      <c r="XEP10" s="44"/>
      <c r="XEQ10" s="44"/>
      <c r="XER10" s="44"/>
      <c r="XES10" s="44"/>
      <c r="XET10" s="44"/>
      <c r="XEU10" s="44"/>
      <c r="XEV10" s="44"/>
      <c r="XEW10" s="44"/>
      <c r="XEX10" s="44"/>
      <c r="XEY10" s="44"/>
      <c r="XEZ10" s="44"/>
      <c r="XFA10" s="44"/>
      <c r="XFB10" s="44"/>
      <c r="XFC10" s="44"/>
      <c r="XFD10" s="44"/>
    </row>
    <row r="11" spans="1:16384" ht="22.5" customHeight="1" x14ac:dyDescent="0.2">
      <c r="A11" s="35"/>
      <c r="B11" s="36"/>
      <c r="C11" s="11"/>
      <c r="D11" s="35"/>
      <c r="E11" s="36"/>
      <c r="F11" s="11"/>
      <c r="G11" s="3"/>
      <c r="H11" s="9" t="s">
        <v>18</v>
      </c>
      <c r="I11" s="3"/>
      <c r="J11" s="11"/>
      <c r="K11" s="11"/>
      <c r="L11" s="35"/>
      <c r="M11" s="36"/>
      <c r="N11" s="13"/>
    </row>
    <row r="12" spans="1:16384" ht="22.5" customHeight="1" x14ac:dyDescent="0.2">
      <c r="A12" s="35"/>
      <c r="B12" s="36"/>
      <c r="C12" s="11"/>
      <c r="D12" s="35"/>
      <c r="E12" s="36"/>
      <c r="F12" s="13"/>
      <c r="G12" s="3"/>
      <c r="H12" s="9" t="s">
        <v>19</v>
      </c>
      <c r="I12" s="3"/>
      <c r="J12" s="11"/>
      <c r="K12" s="11"/>
      <c r="L12" s="35"/>
      <c r="M12" s="36"/>
      <c r="N12" s="13"/>
    </row>
    <row r="13" spans="1:16384" ht="22.5" customHeight="1" x14ac:dyDescent="0.2">
      <c r="A13" s="35"/>
      <c r="B13" s="36"/>
      <c r="C13" s="11"/>
      <c r="D13" s="35"/>
      <c r="E13" s="36"/>
      <c r="F13" s="13"/>
      <c r="G13" s="3"/>
      <c r="H13" s="9" t="s">
        <v>20</v>
      </c>
      <c r="I13" s="3"/>
      <c r="J13" s="11"/>
      <c r="K13" s="11"/>
      <c r="L13" s="35"/>
      <c r="M13" s="36"/>
      <c r="N13" s="13"/>
    </row>
    <row r="14" spans="1:16384" ht="22.5" customHeight="1" x14ac:dyDescent="0.2">
      <c r="A14" s="35"/>
      <c r="B14" s="36"/>
      <c r="C14" s="11"/>
      <c r="D14" s="35"/>
      <c r="E14" s="36"/>
      <c r="F14" s="13"/>
      <c r="G14" s="3"/>
      <c r="H14" s="9" t="s">
        <v>21</v>
      </c>
      <c r="I14" s="3"/>
      <c r="J14" s="11"/>
      <c r="K14" s="11"/>
      <c r="L14" s="35"/>
      <c r="M14" s="36"/>
      <c r="N14" s="13"/>
    </row>
    <row r="15" spans="1:16384" ht="22.5" customHeight="1" x14ac:dyDescent="0.2">
      <c r="A15" s="35"/>
      <c r="B15" s="36"/>
      <c r="C15" s="11"/>
      <c r="D15" s="35"/>
      <c r="E15" s="36"/>
      <c r="F15" s="13"/>
      <c r="G15" s="3"/>
      <c r="H15" s="9" t="s">
        <v>22</v>
      </c>
      <c r="I15" s="3"/>
      <c r="J15" s="11"/>
      <c r="K15" s="11"/>
      <c r="L15" s="35"/>
      <c r="M15" s="36"/>
      <c r="N15" s="13"/>
    </row>
    <row r="16" spans="1:16384" ht="22.5" customHeight="1" x14ac:dyDescent="0.2">
      <c r="A16" s="35"/>
      <c r="B16" s="36"/>
      <c r="C16" s="11"/>
      <c r="D16" s="35"/>
      <c r="E16" s="36"/>
      <c r="F16" s="13"/>
      <c r="G16" s="3"/>
      <c r="H16" s="9" t="s">
        <v>26</v>
      </c>
      <c r="I16" s="3"/>
      <c r="J16" s="11"/>
      <c r="K16" s="11"/>
      <c r="L16" s="35"/>
      <c r="M16" s="36"/>
      <c r="N16" s="13"/>
    </row>
    <row r="17" spans="1:14" ht="22.5" customHeight="1" x14ac:dyDescent="0.2">
      <c r="A17" s="35"/>
      <c r="B17" s="36"/>
      <c r="C17" s="11"/>
      <c r="D17" s="35"/>
      <c r="E17" s="36"/>
      <c r="F17" s="13"/>
      <c r="G17" s="3"/>
      <c r="H17" s="9" t="s">
        <v>27</v>
      </c>
      <c r="I17" s="3"/>
      <c r="J17" s="11"/>
      <c r="K17" s="11"/>
      <c r="L17" s="35"/>
      <c r="M17" s="36"/>
      <c r="N17" s="13"/>
    </row>
    <row r="18" spans="1:14" ht="22.5" customHeight="1" x14ac:dyDescent="0.2">
      <c r="A18" s="35"/>
      <c r="B18" s="36"/>
      <c r="C18" s="11"/>
      <c r="D18" s="35"/>
      <c r="E18" s="36"/>
      <c r="F18" s="13"/>
      <c r="G18" s="3"/>
      <c r="H18" s="9" t="s">
        <v>28</v>
      </c>
      <c r="I18" s="3"/>
      <c r="J18" s="11"/>
      <c r="K18" s="11"/>
      <c r="L18" s="35"/>
      <c r="M18" s="36"/>
      <c r="N18" s="13"/>
    </row>
    <row r="19" spans="1:14" ht="22.5" customHeight="1" x14ac:dyDescent="0.2">
      <c r="A19" s="35"/>
      <c r="B19" s="36"/>
      <c r="C19" s="11"/>
      <c r="D19" s="35"/>
      <c r="E19" s="36"/>
      <c r="F19" s="13"/>
      <c r="G19" s="3"/>
      <c r="H19" s="9" t="s">
        <v>29</v>
      </c>
      <c r="I19" s="3"/>
      <c r="J19" s="11"/>
      <c r="K19" s="11"/>
      <c r="L19" s="35"/>
      <c r="M19" s="36"/>
      <c r="N19" s="13"/>
    </row>
    <row r="20" spans="1:14" ht="22.5" customHeight="1" x14ac:dyDescent="0.2">
      <c r="A20" s="35"/>
      <c r="B20" s="36"/>
      <c r="C20" s="11"/>
      <c r="D20" s="35"/>
      <c r="E20" s="36"/>
      <c r="F20" s="13"/>
      <c r="G20" s="3"/>
      <c r="H20" s="9" t="s">
        <v>30</v>
      </c>
      <c r="I20" s="3"/>
      <c r="J20" s="11"/>
      <c r="K20" s="11"/>
      <c r="L20" s="35"/>
      <c r="M20" s="36"/>
      <c r="N20" s="13"/>
    </row>
    <row r="21" spans="1:14" ht="11.25" customHeight="1" x14ac:dyDescent="0.2">
      <c r="B21" s="23"/>
      <c r="C21" s="23"/>
      <c r="D21" s="23"/>
      <c r="E21" s="23"/>
      <c r="F21" s="23"/>
      <c r="H21" s="23"/>
      <c r="J21" s="23"/>
      <c r="K21" s="23"/>
      <c r="L21" s="23"/>
      <c r="M21" s="23"/>
      <c r="N21" s="23"/>
    </row>
    <row r="22" spans="1:14" ht="23.25" x14ac:dyDescent="0.35">
      <c r="A22" s="33" t="s">
        <v>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4" ht="11.25" customHeight="1" x14ac:dyDescent="0.2">
      <c r="B23" s="23"/>
      <c r="C23" s="23"/>
      <c r="D23" s="23"/>
      <c r="E23" s="23"/>
      <c r="F23" s="23"/>
      <c r="H23" s="23"/>
      <c r="J23" s="23"/>
      <c r="K23" s="23"/>
      <c r="L23" s="23"/>
      <c r="M23" s="23"/>
      <c r="N23" s="23"/>
    </row>
    <row r="24" spans="1:14" ht="15" customHeight="1" x14ac:dyDescent="0.2">
      <c r="A24" s="31" t="s">
        <v>78</v>
      </c>
      <c r="B24" s="31"/>
      <c r="C24" s="31"/>
      <c r="D24" s="31"/>
      <c r="E24" s="41" t="s">
        <v>16</v>
      </c>
      <c r="F24" s="41"/>
      <c r="H24" s="5"/>
      <c r="J24" s="31" t="s">
        <v>77</v>
      </c>
      <c r="K24" s="31"/>
      <c r="L24" s="31"/>
      <c r="M24" s="41" t="s">
        <v>16</v>
      </c>
      <c r="N24" s="41"/>
    </row>
    <row r="25" spans="1:14" ht="11.25" customHeight="1" x14ac:dyDescent="0.2">
      <c r="B25" s="23"/>
      <c r="C25" s="23"/>
      <c r="D25" s="23"/>
      <c r="E25" s="23"/>
      <c r="F25" s="23"/>
      <c r="H25" s="23"/>
      <c r="J25" s="23"/>
      <c r="K25" s="23"/>
      <c r="L25" s="23"/>
      <c r="M25" s="23"/>
      <c r="N25" s="23"/>
    </row>
    <row r="26" spans="1:14" s="3" customFormat="1" ht="22.5" customHeight="1" x14ac:dyDescent="0.25">
      <c r="A26" s="35"/>
      <c r="B26" s="36"/>
      <c r="C26" s="35"/>
      <c r="D26" s="36"/>
      <c r="E26" s="35"/>
      <c r="F26" s="36"/>
      <c r="H26" s="9" t="s">
        <v>18</v>
      </c>
      <c r="J26" s="11"/>
      <c r="K26" s="35"/>
      <c r="L26" s="36"/>
      <c r="M26" s="35"/>
      <c r="N26" s="36"/>
    </row>
    <row r="27" spans="1:14" s="3" customFormat="1" ht="22.5" customHeight="1" x14ac:dyDescent="0.25">
      <c r="A27" s="35"/>
      <c r="B27" s="36"/>
      <c r="C27" s="35"/>
      <c r="D27" s="36"/>
      <c r="E27" s="35"/>
      <c r="F27" s="36"/>
      <c r="H27" s="9" t="s">
        <v>19</v>
      </c>
      <c r="J27" s="11"/>
      <c r="K27" s="35"/>
      <c r="L27" s="36"/>
      <c r="M27" s="35"/>
      <c r="N27" s="36"/>
    </row>
    <row r="28" spans="1:14" s="3" customFormat="1" ht="22.5" customHeight="1" x14ac:dyDescent="0.25">
      <c r="A28" s="35"/>
      <c r="B28" s="36"/>
      <c r="C28" s="35"/>
      <c r="D28" s="36"/>
      <c r="E28" s="35"/>
      <c r="F28" s="36"/>
      <c r="H28" s="9" t="s">
        <v>20</v>
      </c>
      <c r="J28" s="11"/>
      <c r="K28" s="35"/>
      <c r="L28" s="36"/>
      <c r="M28" s="35"/>
      <c r="N28" s="36"/>
    </row>
    <row r="29" spans="1:14" s="3" customFormat="1" ht="22.5" customHeight="1" x14ac:dyDescent="0.25">
      <c r="A29" s="35"/>
      <c r="B29" s="36"/>
      <c r="C29" s="35"/>
      <c r="D29" s="36"/>
      <c r="E29" s="35"/>
      <c r="F29" s="36"/>
      <c r="H29" s="9" t="s">
        <v>21</v>
      </c>
      <c r="J29" s="11"/>
      <c r="K29" s="35"/>
      <c r="L29" s="36"/>
      <c r="M29" s="35"/>
      <c r="N29" s="36"/>
    </row>
    <row r="30" spans="1:14" s="3" customFormat="1" ht="22.5" customHeight="1" x14ac:dyDescent="0.25">
      <c r="A30" s="35"/>
      <c r="B30" s="36"/>
      <c r="C30" s="35"/>
      <c r="D30" s="36"/>
      <c r="E30" s="35"/>
      <c r="F30" s="36"/>
      <c r="H30" s="9" t="s">
        <v>22</v>
      </c>
      <c r="J30" s="12"/>
      <c r="K30" s="35"/>
      <c r="L30" s="36"/>
      <c r="M30" s="35"/>
      <c r="N30" s="36"/>
    </row>
    <row r="31" spans="1:14" ht="11.25" customHeight="1" x14ac:dyDescent="0.2">
      <c r="B31" s="23"/>
      <c r="C31" s="23"/>
      <c r="D31" s="23"/>
      <c r="E31" s="23"/>
      <c r="F31" s="23"/>
      <c r="H31" s="23"/>
      <c r="J31" s="23"/>
      <c r="K31" s="23"/>
      <c r="L31" s="23"/>
      <c r="M31" s="23"/>
      <c r="N31" s="23"/>
    </row>
    <row r="32" spans="1:14" ht="15" customHeight="1" x14ac:dyDescent="0.25">
      <c r="A32" s="29" t="s">
        <v>65</v>
      </c>
      <c r="B32" s="29"/>
      <c r="C32" s="29"/>
      <c r="D32" s="29"/>
      <c r="E32" s="41" t="s">
        <v>16</v>
      </c>
      <c r="F32" s="41"/>
      <c r="G32" s="4"/>
      <c r="H32" s="5"/>
      <c r="I32" s="4"/>
      <c r="J32" s="29" t="s">
        <v>66</v>
      </c>
      <c r="K32" s="29"/>
      <c r="L32" s="29"/>
      <c r="M32" s="41" t="s">
        <v>16</v>
      </c>
      <c r="N32" s="41"/>
    </row>
    <row r="33" spans="1:14" ht="11.25" customHeight="1" x14ac:dyDescent="0.2">
      <c r="B33" s="23"/>
      <c r="C33" s="23"/>
      <c r="D33" s="23"/>
      <c r="E33" s="23"/>
      <c r="F33" s="23"/>
      <c r="H33" s="23"/>
      <c r="J33" s="23"/>
      <c r="K33" s="23"/>
      <c r="L33" s="23"/>
      <c r="M33" s="23"/>
      <c r="N33" s="23"/>
    </row>
    <row r="34" spans="1:14" s="3" customFormat="1" ht="22.5" customHeight="1" x14ac:dyDescent="0.25">
      <c r="A34" s="35"/>
      <c r="B34" s="36"/>
      <c r="C34" s="35"/>
      <c r="D34" s="36"/>
      <c r="E34" s="35"/>
      <c r="F34" s="36"/>
      <c r="H34" s="9" t="s">
        <v>18</v>
      </c>
      <c r="J34" s="11"/>
      <c r="K34" s="35"/>
      <c r="L34" s="36"/>
      <c r="M34" s="35"/>
      <c r="N34" s="36"/>
    </row>
    <row r="35" spans="1:14" s="3" customFormat="1" ht="22.5" customHeight="1" x14ac:dyDescent="0.25">
      <c r="A35" s="35"/>
      <c r="B35" s="36"/>
      <c r="C35" s="35"/>
      <c r="D35" s="36"/>
      <c r="E35" s="35"/>
      <c r="F35" s="36"/>
      <c r="H35" s="9" t="s">
        <v>19</v>
      </c>
      <c r="J35" s="11"/>
      <c r="K35" s="35"/>
      <c r="L35" s="36"/>
      <c r="M35" s="35"/>
      <c r="N35" s="36"/>
    </row>
    <row r="36" spans="1:14" s="3" customFormat="1" ht="22.5" customHeight="1" x14ac:dyDescent="0.25">
      <c r="A36" s="35"/>
      <c r="B36" s="36"/>
      <c r="C36" s="35"/>
      <c r="D36" s="36"/>
      <c r="E36" s="35"/>
      <c r="F36" s="36"/>
      <c r="H36" s="9" t="s">
        <v>20</v>
      </c>
      <c r="J36" s="11"/>
      <c r="K36" s="35"/>
      <c r="L36" s="36"/>
      <c r="M36" s="35"/>
      <c r="N36" s="36"/>
    </row>
    <row r="37" spans="1:14" s="3" customFormat="1" ht="22.5" customHeight="1" x14ac:dyDescent="0.25">
      <c r="A37" s="35"/>
      <c r="B37" s="36"/>
      <c r="C37" s="35"/>
      <c r="D37" s="36"/>
      <c r="E37" s="35"/>
      <c r="F37" s="36"/>
      <c r="H37" s="9" t="s">
        <v>21</v>
      </c>
      <c r="J37" s="11"/>
      <c r="K37" s="35"/>
      <c r="L37" s="36"/>
      <c r="M37" s="35"/>
      <c r="N37" s="36"/>
    </row>
    <row r="38" spans="1:14" s="3" customFormat="1" ht="22.5" customHeight="1" x14ac:dyDescent="0.25">
      <c r="A38" s="35"/>
      <c r="B38" s="36"/>
      <c r="C38" s="35"/>
      <c r="D38" s="36"/>
      <c r="E38" s="35"/>
      <c r="F38" s="36"/>
      <c r="H38" s="9" t="s">
        <v>22</v>
      </c>
      <c r="J38" s="12"/>
      <c r="K38" s="35"/>
      <c r="L38" s="36"/>
      <c r="M38" s="35"/>
      <c r="N38" s="36"/>
    </row>
    <row r="39" spans="1:14" ht="11.25" customHeight="1" x14ac:dyDescent="0.2">
      <c r="B39" s="2"/>
      <c r="C39" s="2"/>
      <c r="D39" s="20"/>
      <c r="E39" s="20"/>
      <c r="F39" s="2"/>
      <c r="H39" s="2"/>
      <c r="J39" s="2"/>
      <c r="K39" s="2"/>
      <c r="L39" s="20"/>
      <c r="M39" s="20"/>
      <c r="N39" s="2"/>
    </row>
    <row r="40" spans="1:14" ht="15.75" customHeight="1" x14ac:dyDescent="0.25">
      <c r="A40" s="29" t="s">
        <v>67</v>
      </c>
      <c r="B40" s="29"/>
      <c r="C40" s="29"/>
      <c r="D40" s="29"/>
      <c r="E40" s="41" t="s">
        <v>16</v>
      </c>
      <c r="F40" s="41"/>
      <c r="G40" s="4"/>
      <c r="H40" s="5"/>
      <c r="I40" s="4"/>
      <c r="J40" s="29" t="s">
        <v>68</v>
      </c>
      <c r="K40" s="29"/>
      <c r="L40" s="29"/>
      <c r="M40" s="41" t="s">
        <v>16</v>
      </c>
      <c r="N40" s="41"/>
    </row>
    <row r="41" spans="1:14" ht="11.25" customHeight="1" x14ac:dyDescent="0.2">
      <c r="B41" s="2"/>
      <c r="C41" s="2"/>
      <c r="D41" s="20"/>
      <c r="E41" s="20"/>
      <c r="F41" s="2"/>
      <c r="H41" s="2"/>
      <c r="J41" s="2"/>
      <c r="K41" s="2"/>
      <c r="L41" s="20"/>
      <c r="M41" s="20"/>
      <c r="N41" s="2"/>
    </row>
    <row r="42" spans="1:14" s="3" customFormat="1" ht="22.5" customHeight="1" x14ac:dyDescent="0.25">
      <c r="A42" s="35"/>
      <c r="B42" s="36"/>
      <c r="C42" s="35"/>
      <c r="D42" s="36"/>
      <c r="E42" s="35"/>
      <c r="F42" s="36"/>
      <c r="H42" s="9" t="s">
        <v>18</v>
      </c>
      <c r="J42" s="11"/>
      <c r="K42" s="35"/>
      <c r="L42" s="36"/>
      <c r="M42" s="35"/>
      <c r="N42" s="36"/>
    </row>
    <row r="43" spans="1:14" s="3" customFormat="1" ht="22.5" customHeight="1" x14ac:dyDescent="0.25">
      <c r="A43" s="35"/>
      <c r="B43" s="36"/>
      <c r="C43" s="35"/>
      <c r="D43" s="36"/>
      <c r="E43" s="35"/>
      <c r="F43" s="36"/>
      <c r="H43" s="9" t="s">
        <v>19</v>
      </c>
      <c r="J43" s="11"/>
      <c r="K43" s="35"/>
      <c r="L43" s="36"/>
      <c r="M43" s="35"/>
      <c r="N43" s="36"/>
    </row>
    <row r="44" spans="1:14" s="3" customFormat="1" ht="22.5" customHeight="1" x14ac:dyDescent="0.25">
      <c r="A44" s="35"/>
      <c r="B44" s="36"/>
      <c r="C44" s="35"/>
      <c r="D44" s="36"/>
      <c r="E44" s="35"/>
      <c r="F44" s="36"/>
      <c r="H44" s="9" t="s">
        <v>20</v>
      </c>
      <c r="J44" s="11"/>
      <c r="K44" s="35"/>
      <c r="L44" s="36"/>
      <c r="M44" s="35"/>
      <c r="N44" s="36"/>
    </row>
    <row r="45" spans="1:14" s="3" customFormat="1" ht="22.5" customHeight="1" x14ac:dyDescent="0.25">
      <c r="A45" s="35"/>
      <c r="B45" s="36"/>
      <c r="C45" s="35"/>
      <c r="D45" s="36"/>
      <c r="E45" s="35"/>
      <c r="F45" s="36"/>
      <c r="H45" s="9" t="s">
        <v>21</v>
      </c>
      <c r="J45" s="11"/>
      <c r="K45" s="35"/>
      <c r="L45" s="36"/>
      <c r="M45" s="35"/>
      <c r="N45" s="36"/>
    </row>
    <row r="46" spans="1:14" s="3" customFormat="1" ht="22.5" customHeight="1" x14ac:dyDescent="0.25">
      <c r="A46" s="35"/>
      <c r="B46" s="36"/>
      <c r="C46" s="35"/>
      <c r="D46" s="36"/>
      <c r="E46" s="35"/>
      <c r="F46" s="36"/>
      <c r="H46" s="9" t="s">
        <v>22</v>
      </c>
      <c r="J46" s="12"/>
      <c r="K46" s="35"/>
      <c r="L46" s="36"/>
      <c r="M46" s="35"/>
      <c r="N46" s="36"/>
    </row>
    <row r="47" spans="1:14" ht="11.25" customHeight="1" x14ac:dyDescent="0.2">
      <c r="B47" s="23"/>
      <c r="C47" s="23"/>
      <c r="D47" s="23"/>
      <c r="E47" s="23"/>
      <c r="F47" s="23"/>
      <c r="H47" s="23"/>
      <c r="J47" s="23"/>
      <c r="K47" s="23"/>
      <c r="L47" s="23"/>
      <c r="M47" s="23"/>
      <c r="N47" s="23"/>
    </row>
    <row r="48" spans="1:14" ht="15.75" x14ac:dyDescent="0.25">
      <c r="A48" s="29" t="s">
        <v>69</v>
      </c>
      <c r="B48" s="29"/>
      <c r="C48" s="29"/>
      <c r="D48" s="29"/>
      <c r="E48" s="41" t="s">
        <v>16</v>
      </c>
      <c r="F48" s="41"/>
      <c r="G48" s="4"/>
      <c r="H48" s="5"/>
      <c r="I48" s="4"/>
      <c r="J48" s="29" t="s">
        <v>79</v>
      </c>
      <c r="K48" s="29"/>
      <c r="L48" s="29"/>
      <c r="M48" s="41" t="s">
        <v>16</v>
      </c>
      <c r="N48" s="41"/>
    </row>
    <row r="49" spans="1:14" ht="11.25" customHeight="1" x14ac:dyDescent="0.2">
      <c r="B49" s="23"/>
      <c r="C49" s="23"/>
      <c r="D49" s="23"/>
      <c r="E49" s="23"/>
      <c r="F49" s="23"/>
      <c r="H49" s="23"/>
      <c r="J49" s="23"/>
      <c r="K49" s="23"/>
      <c r="L49" s="23"/>
      <c r="M49" s="23"/>
      <c r="N49" s="23"/>
    </row>
    <row r="50" spans="1:14" s="3" customFormat="1" ht="22.5" customHeight="1" x14ac:dyDescent="0.25">
      <c r="A50" s="35"/>
      <c r="B50" s="36"/>
      <c r="C50" s="35"/>
      <c r="D50" s="36"/>
      <c r="E50" s="35"/>
      <c r="F50" s="36"/>
      <c r="H50" s="9" t="s">
        <v>18</v>
      </c>
      <c r="J50" s="11"/>
      <c r="K50" s="35"/>
      <c r="L50" s="36"/>
      <c r="M50" s="35"/>
      <c r="N50" s="36"/>
    </row>
    <row r="51" spans="1:14" s="3" customFormat="1" ht="22.5" customHeight="1" x14ac:dyDescent="0.25">
      <c r="A51" s="35"/>
      <c r="B51" s="36"/>
      <c r="C51" s="35"/>
      <c r="D51" s="36"/>
      <c r="E51" s="35"/>
      <c r="F51" s="36"/>
      <c r="H51" s="9" t="s">
        <v>19</v>
      </c>
      <c r="J51" s="11"/>
      <c r="K51" s="35"/>
      <c r="L51" s="36"/>
      <c r="M51" s="35"/>
      <c r="N51" s="36"/>
    </row>
    <row r="52" spans="1:14" s="3" customFormat="1" ht="22.5" customHeight="1" x14ac:dyDescent="0.25">
      <c r="A52" s="35"/>
      <c r="B52" s="36"/>
      <c r="C52" s="35"/>
      <c r="D52" s="36"/>
      <c r="E52" s="35"/>
      <c r="F52" s="36"/>
      <c r="H52" s="9" t="s">
        <v>20</v>
      </c>
      <c r="J52" s="11"/>
      <c r="K52" s="35"/>
      <c r="L52" s="36"/>
      <c r="M52" s="35"/>
      <c r="N52" s="36"/>
    </row>
    <row r="53" spans="1:14" s="3" customFormat="1" ht="22.5" customHeight="1" x14ac:dyDescent="0.25">
      <c r="A53" s="35"/>
      <c r="B53" s="36"/>
      <c r="C53" s="35"/>
      <c r="D53" s="36"/>
      <c r="E53" s="35"/>
      <c r="F53" s="36"/>
      <c r="H53" s="9" t="s">
        <v>21</v>
      </c>
      <c r="J53" s="11"/>
      <c r="K53" s="35"/>
      <c r="L53" s="36"/>
      <c r="M53" s="35"/>
      <c r="N53" s="36"/>
    </row>
    <row r="54" spans="1:14" s="3" customFormat="1" ht="22.5" customHeight="1" x14ac:dyDescent="0.25">
      <c r="A54" s="35"/>
      <c r="B54" s="36"/>
      <c r="C54" s="35"/>
      <c r="D54" s="36"/>
      <c r="E54" s="35"/>
      <c r="F54" s="36"/>
      <c r="H54" s="9" t="s">
        <v>22</v>
      </c>
      <c r="J54" s="12"/>
      <c r="K54" s="35"/>
      <c r="L54" s="36"/>
      <c r="M54" s="35"/>
      <c r="N54" s="36"/>
    </row>
    <row r="55" spans="1:14" ht="11.25" customHeight="1" x14ac:dyDescent="0.2">
      <c r="B55" s="23"/>
      <c r="C55" s="23"/>
      <c r="D55" s="23"/>
      <c r="E55" s="23"/>
      <c r="F55" s="23"/>
      <c r="H55" s="23"/>
      <c r="J55" s="23"/>
      <c r="K55" s="23"/>
      <c r="L55" s="23"/>
      <c r="M55" s="23"/>
      <c r="N55" s="23"/>
    </row>
    <row r="56" spans="1:14" ht="15" customHeight="1" x14ac:dyDescent="0.25">
      <c r="A56" s="29" t="s">
        <v>70</v>
      </c>
      <c r="B56" s="29"/>
      <c r="C56" s="29"/>
      <c r="D56" s="29"/>
      <c r="E56" s="41" t="s">
        <v>16</v>
      </c>
      <c r="F56" s="41"/>
      <c r="H56" s="5"/>
      <c r="J56" s="28"/>
      <c r="K56" s="28"/>
      <c r="L56" s="21"/>
      <c r="M56" s="21"/>
      <c r="N56" s="2"/>
    </row>
    <row r="57" spans="1:14" ht="11.25" customHeight="1" x14ac:dyDescent="0.2">
      <c r="B57" s="23"/>
      <c r="C57" s="23"/>
      <c r="D57" s="23"/>
      <c r="E57" s="23"/>
      <c r="F57" s="23"/>
      <c r="H57" s="23"/>
      <c r="J57" s="23"/>
      <c r="K57" s="23"/>
      <c r="L57" s="23"/>
      <c r="M57" s="23"/>
      <c r="N57" s="23"/>
    </row>
    <row r="58" spans="1:14" s="3" customFormat="1" ht="22.5" customHeight="1" x14ac:dyDescent="0.25">
      <c r="A58" s="35"/>
      <c r="B58" s="36"/>
      <c r="C58" s="35"/>
      <c r="D58" s="36"/>
      <c r="E58" s="35"/>
      <c r="F58" s="36"/>
      <c r="H58" s="9" t="s">
        <v>0</v>
      </c>
    </row>
    <row r="59" spans="1:14" s="3" customFormat="1" ht="22.5" customHeight="1" x14ac:dyDescent="0.25">
      <c r="A59" s="35"/>
      <c r="B59" s="36"/>
      <c r="C59" s="35"/>
      <c r="D59" s="36"/>
      <c r="E59" s="35"/>
      <c r="F59" s="36"/>
      <c r="H59" s="9" t="s">
        <v>1</v>
      </c>
    </row>
    <row r="60" spans="1:14" s="3" customFormat="1" ht="22.5" customHeight="1" x14ac:dyDescent="0.25">
      <c r="A60" s="35"/>
      <c r="B60" s="36"/>
      <c r="C60" s="35"/>
      <c r="D60" s="36"/>
      <c r="E60" s="35"/>
      <c r="F60" s="36"/>
      <c r="H60" s="9" t="s">
        <v>2</v>
      </c>
    </row>
    <row r="61" spans="1:14" s="3" customFormat="1" ht="22.5" customHeight="1" x14ac:dyDescent="0.25">
      <c r="A61" s="35"/>
      <c r="B61" s="36"/>
      <c r="C61" s="35"/>
      <c r="D61" s="36"/>
      <c r="E61" s="35"/>
      <c r="F61" s="36"/>
      <c r="H61" s="9" t="s">
        <v>3</v>
      </c>
    </row>
    <row r="62" spans="1:14" s="3" customFormat="1" ht="22.5" customHeight="1" x14ac:dyDescent="0.25">
      <c r="A62" s="35"/>
      <c r="B62" s="36"/>
      <c r="C62" s="35"/>
      <c r="D62" s="36"/>
      <c r="E62" s="35"/>
      <c r="F62" s="36"/>
      <c r="H62" s="9" t="s">
        <v>4</v>
      </c>
    </row>
    <row r="63" spans="1:14" ht="11.25" customHeight="1" x14ac:dyDescent="0.2">
      <c r="B63" s="20"/>
      <c r="C63" s="20"/>
      <c r="D63" s="20"/>
      <c r="E63" s="20"/>
      <c r="F63" s="20"/>
      <c r="H63" s="20"/>
      <c r="J63" s="20"/>
      <c r="K63" s="20"/>
      <c r="L63" s="20"/>
      <c r="M63" s="20"/>
      <c r="N63" s="20"/>
    </row>
    <row r="64" spans="1:14" ht="15" customHeight="1" x14ac:dyDescent="0.2">
      <c r="B64" s="23"/>
      <c r="C64" s="23"/>
      <c r="D64" s="23"/>
      <c r="E64" s="23"/>
      <c r="F64" s="23"/>
      <c r="H64" s="23"/>
      <c r="J64" s="23"/>
      <c r="K64" s="23"/>
      <c r="L64" s="23"/>
      <c r="M64" s="23"/>
      <c r="N64" s="23"/>
    </row>
    <row r="65" spans="1:14" ht="15" customHeight="1" x14ac:dyDescent="0.25">
      <c r="A65" s="29" t="s">
        <v>71</v>
      </c>
      <c r="B65" s="29"/>
      <c r="C65" s="29"/>
      <c r="D65" s="29"/>
      <c r="E65" s="41" t="s">
        <v>16</v>
      </c>
      <c r="F65" s="41"/>
      <c r="G65" s="4"/>
      <c r="H65" s="5"/>
      <c r="I65" s="4"/>
      <c r="J65" s="29" t="s">
        <v>80</v>
      </c>
      <c r="K65" s="29"/>
      <c r="L65" s="29"/>
      <c r="M65" s="41" t="s">
        <v>16</v>
      </c>
      <c r="N65" s="41"/>
    </row>
    <row r="66" spans="1:14" ht="11.25" customHeight="1" x14ac:dyDescent="0.2">
      <c r="B66" s="20"/>
      <c r="C66" s="20"/>
      <c r="D66" s="20"/>
      <c r="E66" s="20"/>
      <c r="F66" s="20"/>
      <c r="H66" s="20"/>
      <c r="J66" s="20"/>
      <c r="K66" s="20"/>
      <c r="L66" s="20"/>
      <c r="M66" s="20"/>
      <c r="N66" s="20"/>
    </row>
    <row r="67" spans="1:14" s="3" customFormat="1" ht="22.5" customHeight="1" x14ac:dyDescent="0.25">
      <c r="A67" s="35"/>
      <c r="B67" s="36"/>
      <c r="C67" s="35"/>
      <c r="D67" s="36"/>
      <c r="E67" s="35"/>
      <c r="F67" s="36"/>
      <c r="H67" s="9" t="s">
        <v>18</v>
      </c>
      <c r="J67" s="11"/>
      <c r="K67" s="35"/>
      <c r="L67" s="36"/>
      <c r="M67" s="35"/>
      <c r="N67" s="36"/>
    </row>
    <row r="68" spans="1:14" s="3" customFormat="1" ht="22.5" customHeight="1" x14ac:dyDescent="0.25">
      <c r="A68" s="35"/>
      <c r="B68" s="36"/>
      <c r="C68" s="35"/>
      <c r="D68" s="36"/>
      <c r="E68" s="35"/>
      <c r="F68" s="36"/>
      <c r="H68" s="9" t="s">
        <v>19</v>
      </c>
      <c r="J68" s="11"/>
      <c r="K68" s="35"/>
      <c r="L68" s="36"/>
      <c r="M68" s="35"/>
      <c r="N68" s="36"/>
    </row>
    <row r="69" spans="1:14" s="3" customFormat="1" ht="22.5" customHeight="1" x14ac:dyDescent="0.25">
      <c r="A69" s="35"/>
      <c r="B69" s="36"/>
      <c r="C69" s="35"/>
      <c r="D69" s="36"/>
      <c r="E69" s="35"/>
      <c r="F69" s="36"/>
      <c r="H69" s="9" t="s">
        <v>20</v>
      </c>
      <c r="J69" s="11"/>
      <c r="K69" s="35"/>
      <c r="L69" s="36"/>
      <c r="M69" s="35"/>
      <c r="N69" s="36"/>
    </row>
    <row r="70" spans="1:14" s="3" customFormat="1" ht="22.5" customHeight="1" x14ac:dyDescent="0.25">
      <c r="A70" s="35"/>
      <c r="B70" s="36"/>
      <c r="C70" s="35"/>
      <c r="D70" s="36"/>
      <c r="E70" s="35"/>
      <c r="F70" s="36"/>
      <c r="H70" s="9" t="s">
        <v>21</v>
      </c>
      <c r="J70" s="11"/>
      <c r="K70" s="35"/>
      <c r="L70" s="36"/>
      <c r="M70" s="35"/>
      <c r="N70" s="36"/>
    </row>
    <row r="71" spans="1:14" s="3" customFormat="1" ht="22.5" customHeight="1" x14ac:dyDescent="0.25">
      <c r="A71" s="35"/>
      <c r="B71" s="36"/>
      <c r="C71" s="35"/>
      <c r="D71" s="36"/>
      <c r="E71" s="35"/>
      <c r="F71" s="36"/>
      <c r="H71" s="9" t="s">
        <v>22</v>
      </c>
      <c r="J71" s="12"/>
      <c r="K71" s="35"/>
      <c r="L71" s="36"/>
      <c r="M71" s="35"/>
      <c r="N71" s="36"/>
    </row>
    <row r="72" spans="1:14" ht="11.25" customHeight="1" x14ac:dyDescent="0.2">
      <c r="B72" s="20"/>
      <c r="C72" s="20"/>
      <c r="D72" s="20"/>
      <c r="E72" s="20"/>
      <c r="F72" s="20"/>
      <c r="H72" s="20"/>
      <c r="J72" s="20"/>
      <c r="K72" s="20"/>
      <c r="L72" s="20"/>
      <c r="M72" s="20"/>
      <c r="N72" s="20"/>
    </row>
    <row r="73" spans="1:14" ht="15.75" x14ac:dyDescent="0.25">
      <c r="A73" s="29" t="s">
        <v>72</v>
      </c>
      <c r="B73" s="29"/>
      <c r="C73" s="29"/>
      <c r="D73" s="29"/>
      <c r="E73" s="41" t="s">
        <v>16</v>
      </c>
      <c r="F73" s="41"/>
      <c r="H73" s="5"/>
      <c r="L73" s="21"/>
      <c r="M73" s="21"/>
    </row>
    <row r="74" spans="1:14" ht="11.25" customHeight="1" x14ac:dyDescent="0.2">
      <c r="B74" s="20"/>
      <c r="C74" s="20"/>
      <c r="D74" s="20"/>
      <c r="E74" s="20"/>
      <c r="F74" s="20"/>
      <c r="H74" s="20"/>
      <c r="J74" s="20"/>
      <c r="K74" s="20"/>
      <c r="L74" s="20"/>
      <c r="M74" s="20"/>
      <c r="N74" s="20"/>
    </row>
    <row r="75" spans="1:14" s="3" customFormat="1" ht="22.5" customHeight="1" x14ac:dyDescent="0.25">
      <c r="A75" s="35"/>
      <c r="B75" s="36"/>
      <c r="C75" s="35"/>
      <c r="D75" s="36"/>
      <c r="E75" s="35"/>
      <c r="F75" s="36"/>
      <c r="H75" s="9" t="s">
        <v>0</v>
      </c>
    </row>
    <row r="76" spans="1:14" s="3" customFormat="1" ht="22.5" customHeight="1" x14ac:dyDescent="0.25">
      <c r="A76" s="35"/>
      <c r="B76" s="36"/>
      <c r="C76" s="35"/>
      <c r="D76" s="36"/>
      <c r="E76" s="35"/>
      <c r="F76" s="36"/>
      <c r="H76" s="9" t="s">
        <v>1</v>
      </c>
    </row>
    <row r="77" spans="1:14" s="3" customFormat="1" ht="22.5" customHeight="1" x14ac:dyDescent="0.25">
      <c r="A77" s="35"/>
      <c r="B77" s="36"/>
      <c r="C77" s="35"/>
      <c r="D77" s="36"/>
      <c r="E77" s="35"/>
      <c r="F77" s="36"/>
      <c r="H77" s="9" t="s">
        <v>2</v>
      </c>
    </row>
    <row r="78" spans="1:14" s="3" customFormat="1" ht="22.5" customHeight="1" x14ac:dyDescent="0.25">
      <c r="A78" s="35"/>
      <c r="B78" s="36"/>
      <c r="C78" s="35"/>
      <c r="D78" s="36"/>
      <c r="E78" s="35"/>
      <c r="F78" s="36"/>
      <c r="H78" s="9" t="s">
        <v>3</v>
      </c>
    </row>
    <row r="79" spans="1:14" s="3" customFormat="1" ht="22.5" customHeight="1" x14ac:dyDescent="0.25">
      <c r="A79" s="35"/>
      <c r="B79" s="36"/>
      <c r="C79" s="35"/>
      <c r="D79" s="36"/>
      <c r="E79" s="35"/>
      <c r="F79" s="36"/>
      <c r="H79" s="9" t="s">
        <v>4</v>
      </c>
    </row>
    <row r="80" spans="1:14" ht="11.25" customHeight="1" x14ac:dyDescent="0.2">
      <c r="B80" s="20"/>
      <c r="C80" s="20"/>
      <c r="D80" s="20"/>
      <c r="E80" s="20"/>
      <c r="F80" s="20"/>
      <c r="H80" s="20"/>
      <c r="J80" s="20"/>
      <c r="K80" s="20"/>
      <c r="L80" s="20"/>
      <c r="M80" s="20"/>
      <c r="N80" s="20"/>
    </row>
    <row r="81" spans="1:14" ht="15.75" x14ac:dyDescent="0.25">
      <c r="A81" s="29" t="s">
        <v>73</v>
      </c>
      <c r="B81" s="29"/>
      <c r="C81" s="29"/>
      <c r="D81" s="29"/>
      <c r="E81" s="41" t="s">
        <v>16</v>
      </c>
      <c r="F81" s="41"/>
      <c r="G81" s="4"/>
      <c r="H81" s="5"/>
      <c r="I81" s="4"/>
      <c r="J81" s="29" t="s">
        <v>81</v>
      </c>
      <c r="K81" s="29"/>
      <c r="L81" s="29"/>
      <c r="M81" s="41" t="s">
        <v>16</v>
      </c>
      <c r="N81" s="41"/>
    </row>
    <row r="82" spans="1:14" ht="11.25" customHeight="1" x14ac:dyDescent="0.2">
      <c r="B82" s="20"/>
      <c r="C82" s="20"/>
      <c r="D82" s="20"/>
      <c r="E82" s="20"/>
      <c r="F82" s="20"/>
      <c r="H82" s="20"/>
      <c r="J82" s="20"/>
      <c r="K82" s="20"/>
      <c r="L82" s="20"/>
      <c r="M82" s="20"/>
      <c r="N82" s="20"/>
    </row>
    <row r="83" spans="1:14" s="3" customFormat="1" ht="22.5" customHeight="1" x14ac:dyDescent="0.25">
      <c r="A83" s="35"/>
      <c r="B83" s="36"/>
      <c r="C83" s="35"/>
      <c r="D83" s="36"/>
      <c r="E83" s="35"/>
      <c r="F83" s="36"/>
      <c r="H83" s="9" t="s">
        <v>18</v>
      </c>
      <c r="J83" s="11"/>
      <c r="K83" s="35"/>
      <c r="L83" s="36"/>
      <c r="M83" s="35"/>
      <c r="N83" s="36"/>
    </row>
    <row r="84" spans="1:14" s="3" customFormat="1" ht="22.5" customHeight="1" x14ac:dyDescent="0.25">
      <c r="A84" s="35"/>
      <c r="B84" s="36"/>
      <c r="C84" s="35"/>
      <c r="D84" s="36"/>
      <c r="E84" s="35"/>
      <c r="F84" s="36"/>
      <c r="H84" s="9" t="s">
        <v>19</v>
      </c>
      <c r="J84" s="11"/>
      <c r="K84" s="35"/>
      <c r="L84" s="36"/>
      <c r="M84" s="35"/>
      <c r="N84" s="36"/>
    </row>
    <row r="85" spans="1:14" s="3" customFormat="1" ht="22.5" customHeight="1" x14ac:dyDescent="0.25">
      <c r="A85" s="35"/>
      <c r="B85" s="36"/>
      <c r="C85" s="35"/>
      <c r="D85" s="36"/>
      <c r="E85" s="35"/>
      <c r="F85" s="36"/>
      <c r="H85" s="9" t="s">
        <v>20</v>
      </c>
      <c r="J85" s="11"/>
      <c r="K85" s="35"/>
      <c r="L85" s="36"/>
      <c r="M85" s="35"/>
      <c r="N85" s="36"/>
    </row>
    <row r="86" spans="1:14" s="3" customFormat="1" ht="22.5" customHeight="1" x14ac:dyDescent="0.25">
      <c r="A86" s="35"/>
      <c r="B86" s="36"/>
      <c r="C86" s="35"/>
      <c r="D86" s="36"/>
      <c r="E86" s="35"/>
      <c r="F86" s="36"/>
      <c r="H86" s="9" t="s">
        <v>21</v>
      </c>
      <c r="J86" s="11"/>
      <c r="K86" s="35"/>
      <c r="L86" s="36"/>
      <c r="M86" s="35"/>
      <c r="N86" s="36"/>
    </row>
    <row r="87" spans="1:14" s="3" customFormat="1" ht="22.5" customHeight="1" x14ac:dyDescent="0.25">
      <c r="A87" s="35"/>
      <c r="B87" s="36"/>
      <c r="C87" s="35"/>
      <c r="D87" s="36"/>
      <c r="E87" s="35"/>
      <c r="F87" s="36"/>
      <c r="H87" s="9" t="s">
        <v>22</v>
      </c>
      <c r="J87" s="12"/>
      <c r="K87" s="35"/>
      <c r="L87" s="36"/>
      <c r="M87" s="35"/>
      <c r="N87" s="36"/>
    </row>
    <row r="88" spans="1:14" ht="11.25" customHeight="1" x14ac:dyDescent="0.2">
      <c r="B88" s="20"/>
      <c r="C88" s="20"/>
      <c r="D88" s="20"/>
      <c r="E88" s="20"/>
      <c r="F88" s="20"/>
      <c r="H88" s="20"/>
      <c r="J88" s="20"/>
      <c r="K88" s="20"/>
      <c r="L88" s="20"/>
      <c r="M88" s="20"/>
      <c r="N88" s="20"/>
    </row>
    <row r="89" spans="1:14" ht="15.75" x14ac:dyDescent="0.25">
      <c r="A89" s="29" t="s">
        <v>74</v>
      </c>
      <c r="B89" s="29"/>
      <c r="C89" s="29"/>
      <c r="D89" s="29"/>
      <c r="E89" s="41" t="s">
        <v>16</v>
      </c>
      <c r="F89" s="41"/>
      <c r="H89" s="7"/>
      <c r="L89" s="21"/>
      <c r="M89" s="21"/>
    </row>
    <row r="90" spans="1:14" ht="11.25" customHeight="1" x14ac:dyDescent="0.2">
      <c r="B90" s="20"/>
      <c r="C90" s="20"/>
      <c r="D90" s="20"/>
      <c r="E90" s="20"/>
      <c r="F90" s="20"/>
      <c r="H90" s="20"/>
      <c r="J90" s="20"/>
      <c r="K90" s="20"/>
      <c r="L90" s="20"/>
      <c r="M90" s="20"/>
      <c r="N90" s="20"/>
    </row>
    <row r="91" spans="1:14" s="3" customFormat="1" ht="22.5" customHeight="1" x14ac:dyDescent="0.25">
      <c r="A91" s="35"/>
      <c r="B91" s="36"/>
      <c r="C91" s="35"/>
      <c r="D91" s="36"/>
      <c r="E91" s="35"/>
      <c r="F91" s="36"/>
      <c r="H91" s="9" t="s">
        <v>0</v>
      </c>
    </row>
    <row r="92" spans="1:14" s="3" customFormat="1" ht="22.5" customHeight="1" x14ac:dyDescent="0.25">
      <c r="A92" s="35"/>
      <c r="B92" s="36"/>
      <c r="C92" s="35"/>
      <c r="D92" s="36"/>
      <c r="E92" s="35"/>
      <c r="F92" s="36"/>
      <c r="H92" s="9" t="s">
        <v>1</v>
      </c>
    </row>
    <row r="93" spans="1:14" s="3" customFormat="1" ht="22.5" customHeight="1" x14ac:dyDescent="0.25">
      <c r="A93" s="35"/>
      <c r="B93" s="36"/>
      <c r="C93" s="35"/>
      <c r="D93" s="36"/>
      <c r="E93" s="35"/>
      <c r="F93" s="36"/>
      <c r="H93" s="9" t="s">
        <v>2</v>
      </c>
    </row>
    <row r="94" spans="1:14" s="3" customFormat="1" ht="22.5" customHeight="1" x14ac:dyDescent="0.25">
      <c r="A94" s="35"/>
      <c r="B94" s="36"/>
      <c r="C94" s="35"/>
      <c r="D94" s="36"/>
      <c r="E94" s="35"/>
      <c r="F94" s="36"/>
      <c r="H94" s="9" t="s">
        <v>3</v>
      </c>
    </row>
    <row r="95" spans="1:14" s="3" customFormat="1" ht="22.5" customHeight="1" x14ac:dyDescent="0.25">
      <c r="A95" s="35"/>
      <c r="B95" s="36"/>
      <c r="C95" s="35"/>
      <c r="D95" s="36"/>
      <c r="E95" s="35"/>
      <c r="F95" s="36"/>
      <c r="H95" s="9" t="s">
        <v>4</v>
      </c>
    </row>
    <row r="96" spans="1:14" ht="11.25" customHeight="1" x14ac:dyDescent="0.2">
      <c r="B96" s="2"/>
      <c r="C96" s="2"/>
      <c r="D96" s="20"/>
      <c r="E96" s="20"/>
      <c r="F96" s="2"/>
      <c r="H96" s="2"/>
      <c r="J96" s="2"/>
      <c r="K96" s="2"/>
      <c r="L96" s="20"/>
      <c r="M96" s="20"/>
      <c r="N96" s="2"/>
    </row>
    <row r="97" spans="1:16384" ht="15.75" x14ac:dyDescent="0.25">
      <c r="A97" s="29" t="s">
        <v>75</v>
      </c>
      <c r="B97" s="29"/>
      <c r="C97" s="29"/>
      <c r="D97" s="29"/>
      <c r="E97" s="41" t="s">
        <v>16</v>
      </c>
      <c r="F97" s="41"/>
      <c r="G97" s="4"/>
      <c r="H97" s="5"/>
      <c r="I97" s="4"/>
      <c r="J97" s="29" t="s">
        <v>82</v>
      </c>
      <c r="K97" s="29"/>
      <c r="L97" s="29"/>
      <c r="M97" s="41" t="s">
        <v>16</v>
      </c>
      <c r="N97" s="41"/>
    </row>
    <row r="98" spans="1:16384" ht="11.25" customHeight="1" x14ac:dyDescent="0.2">
      <c r="B98" s="20"/>
      <c r="C98" s="20"/>
      <c r="D98" s="20"/>
      <c r="E98" s="20"/>
      <c r="F98" s="20"/>
      <c r="H98" s="20"/>
      <c r="J98" s="20"/>
      <c r="K98" s="20"/>
      <c r="L98" s="20"/>
      <c r="M98" s="20"/>
      <c r="N98" s="20"/>
    </row>
    <row r="99" spans="1:16384" s="3" customFormat="1" ht="22.5" customHeight="1" x14ac:dyDescent="0.25">
      <c r="A99" s="35"/>
      <c r="B99" s="36"/>
      <c r="C99" s="35"/>
      <c r="D99" s="36"/>
      <c r="E99" s="35"/>
      <c r="F99" s="36"/>
      <c r="H99" s="9" t="s">
        <v>18</v>
      </c>
      <c r="J99" s="11"/>
      <c r="K99" s="35"/>
      <c r="L99" s="36"/>
      <c r="M99" s="35"/>
      <c r="N99" s="36"/>
    </row>
    <row r="100" spans="1:16384" s="3" customFormat="1" ht="22.5" customHeight="1" x14ac:dyDescent="0.25">
      <c r="A100" s="35"/>
      <c r="B100" s="36"/>
      <c r="C100" s="35"/>
      <c r="D100" s="36"/>
      <c r="E100" s="35"/>
      <c r="F100" s="36"/>
      <c r="H100" s="9" t="s">
        <v>19</v>
      </c>
      <c r="J100" s="11"/>
      <c r="K100" s="35"/>
      <c r="L100" s="36"/>
      <c r="M100" s="35"/>
      <c r="N100" s="36"/>
    </row>
    <row r="101" spans="1:16384" s="3" customFormat="1" ht="22.5" customHeight="1" x14ac:dyDescent="0.25">
      <c r="A101" s="35"/>
      <c r="B101" s="36"/>
      <c r="C101" s="35"/>
      <c r="D101" s="36"/>
      <c r="E101" s="35"/>
      <c r="F101" s="36"/>
      <c r="H101" s="9" t="s">
        <v>20</v>
      </c>
      <c r="J101" s="11"/>
      <c r="K101" s="35"/>
      <c r="L101" s="36"/>
      <c r="M101" s="35"/>
      <c r="N101" s="36"/>
    </row>
    <row r="102" spans="1:16384" s="3" customFormat="1" ht="22.5" customHeight="1" x14ac:dyDescent="0.25">
      <c r="A102" s="35"/>
      <c r="B102" s="36"/>
      <c r="C102" s="35"/>
      <c r="D102" s="36"/>
      <c r="E102" s="35"/>
      <c r="F102" s="36"/>
      <c r="H102" s="9" t="s">
        <v>21</v>
      </c>
      <c r="J102" s="11"/>
      <c r="K102" s="35"/>
      <c r="L102" s="36"/>
      <c r="M102" s="35"/>
      <c r="N102" s="36"/>
    </row>
    <row r="103" spans="1:16384" s="3" customFormat="1" ht="22.5" customHeight="1" x14ac:dyDescent="0.25">
      <c r="A103" s="35"/>
      <c r="B103" s="36"/>
      <c r="C103" s="35"/>
      <c r="D103" s="36"/>
      <c r="E103" s="35"/>
      <c r="F103" s="36"/>
      <c r="H103" s="9" t="s">
        <v>22</v>
      </c>
      <c r="J103" s="12"/>
      <c r="K103" s="35"/>
      <c r="L103" s="36"/>
      <c r="M103" s="35"/>
      <c r="N103" s="36"/>
    </row>
    <row r="105" spans="1:16384" ht="15" x14ac:dyDescent="0.2">
      <c r="A105" s="38" t="s">
        <v>15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22"/>
      <c r="M105" s="22"/>
      <c r="N105" s="6"/>
    </row>
    <row r="106" spans="1:16384" ht="20.25" customHeight="1" x14ac:dyDescent="0.2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</row>
    <row r="107" spans="1:16384" ht="18" x14ac:dyDescent="0.35">
      <c r="J107" s="39" t="s">
        <v>8</v>
      </c>
      <c r="K107" s="39"/>
      <c r="L107" s="39"/>
      <c r="M107" s="39"/>
      <c r="N107" s="39"/>
    </row>
    <row r="108" spans="1:16384" ht="6.75" customHeight="1" x14ac:dyDescent="0.2"/>
    <row r="109" spans="1:16384" ht="36.75" customHeight="1" x14ac:dyDescent="0.2">
      <c r="J109" s="30"/>
      <c r="K109" s="30"/>
      <c r="L109" s="30"/>
      <c r="M109" s="30"/>
      <c r="N109" s="30"/>
    </row>
    <row r="110" spans="1:16384" ht="22.5" customHeight="1" x14ac:dyDescent="0.2"/>
    <row r="111" spans="1:16384" ht="23.25" x14ac:dyDescent="0.35">
      <c r="A111" s="33" t="s">
        <v>9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</row>
    <row r="112" spans="1:16384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  <c r="KL112" s="8"/>
      <c r="KM112" s="8"/>
      <c r="KN112" s="8"/>
      <c r="KO112" s="8"/>
      <c r="KP112" s="8"/>
      <c r="KQ112" s="8"/>
      <c r="KR112" s="8"/>
      <c r="KS112" s="8"/>
      <c r="KT112" s="8"/>
      <c r="KU112" s="8"/>
      <c r="KV112" s="8"/>
      <c r="KW112" s="8"/>
      <c r="KX112" s="8"/>
      <c r="KY112" s="8"/>
      <c r="KZ112" s="8"/>
      <c r="LA112" s="8"/>
      <c r="LB112" s="8"/>
      <c r="LC112" s="8"/>
      <c r="LD112" s="8"/>
      <c r="LE112" s="8"/>
      <c r="LF112" s="8"/>
      <c r="LG112" s="8"/>
      <c r="LH112" s="8"/>
      <c r="LI112" s="8"/>
      <c r="LJ112" s="8"/>
      <c r="LK112" s="8"/>
      <c r="LL112" s="8"/>
      <c r="LM112" s="8"/>
      <c r="LN112" s="8"/>
      <c r="LO112" s="8"/>
      <c r="LP112" s="8"/>
      <c r="LQ112" s="8"/>
      <c r="LR112" s="8"/>
      <c r="LS112" s="8"/>
      <c r="LT112" s="8"/>
      <c r="LU112" s="8"/>
      <c r="LV112" s="8"/>
      <c r="LW112" s="8"/>
      <c r="LX112" s="8"/>
      <c r="LY112" s="8"/>
      <c r="LZ112" s="8"/>
      <c r="MA112" s="8"/>
      <c r="MB112" s="8"/>
      <c r="MC112" s="8"/>
      <c r="MD112" s="8"/>
      <c r="ME112" s="8"/>
      <c r="MF112" s="8"/>
      <c r="MG112" s="8"/>
      <c r="MH112" s="8"/>
      <c r="MI112" s="8"/>
      <c r="MJ112" s="8"/>
      <c r="MK112" s="8"/>
      <c r="ML112" s="8"/>
      <c r="MM112" s="8"/>
      <c r="MN112" s="8"/>
      <c r="MO112" s="8"/>
      <c r="MP112" s="8"/>
      <c r="MQ112" s="8"/>
      <c r="MR112" s="8"/>
      <c r="MS112" s="8"/>
      <c r="MT112" s="8"/>
      <c r="MU112" s="8"/>
      <c r="MV112" s="8"/>
      <c r="MW112" s="8"/>
      <c r="MX112" s="8"/>
      <c r="MY112" s="8"/>
      <c r="MZ112" s="8"/>
      <c r="NA112" s="8"/>
      <c r="NB112" s="8"/>
      <c r="NC112" s="8"/>
      <c r="ND112" s="8"/>
      <c r="NE112" s="8"/>
      <c r="NF112" s="8"/>
      <c r="NG112" s="8"/>
      <c r="NH112" s="8"/>
      <c r="NI112" s="8"/>
      <c r="NJ112" s="8"/>
      <c r="NK112" s="8"/>
      <c r="NL112" s="8"/>
      <c r="NM112" s="8"/>
      <c r="NN112" s="8"/>
      <c r="NO112" s="8"/>
      <c r="NP112" s="8"/>
      <c r="NQ112" s="8"/>
      <c r="NR112" s="8"/>
      <c r="NS112" s="8"/>
      <c r="NT112" s="8"/>
      <c r="NU112" s="8"/>
      <c r="NV112" s="8"/>
      <c r="NW112" s="8"/>
      <c r="NX112" s="8"/>
      <c r="NY112" s="8"/>
      <c r="NZ112" s="8"/>
      <c r="OA112" s="8"/>
      <c r="OB112" s="8"/>
      <c r="OC112" s="8"/>
      <c r="OD112" s="8"/>
      <c r="OE112" s="8"/>
      <c r="OF112" s="8"/>
      <c r="OG112" s="8"/>
      <c r="OH112" s="8"/>
      <c r="OI112" s="8"/>
      <c r="OJ112" s="8"/>
      <c r="OK112" s="8"/>
      <c r="OL112" s="8"/>
      <c r="OM112" s="8"/>
      <c r="ON112" s="8"/>
      <c r="OO112" s="8"/>
      <c r="OP112" s="8"/>
      <c r="OQ112" s="8"/>
      <c r="OR112" s="8"/>
      <c r="OS112" s="8"/>
      <c r="OT112" s="8"/>
      <c r="OU112" s="8"/>
      <c r="OV112" s="8"/>
      <c r="OW112" s="8"/>
      <c r="OX112" s="8"/>
      <c r="OY112" s="8"/>
      <c r="OZ112" s="8"/>
      <c r="PA112" s="8"/>
      <c r="PB112" s="8"/>
      <c r="PC112" s="8"/>
      <c r="PD112" s="8"/>
      <c r="PE112" s="8"/>
      <c r="PF112" s="8"/>
      <c r="PG112" s="8"/>
      <c r="PH112" s="8"/>
      <c r="PI112" s="8"/>
      <c r="PJ112" s="8"/>
      <c r="PK112" s="8"/>
      <c r="PL112" s="8"/>
      <c r="PM112" s="8"/>
      <c r="PN112" s="8"/>
      <c r="PO112" s="8"/>
      <c r="PP112" s="8"/>
      <c r="PQ112" s="8"/>
      <c r="PR112" s="8"/>
      <c r="PS112" s="8"/>
      <c r="PT112" s="8"/>
      <c r="PU112" s="8"/>
      <c r="PV112" s="8"/>
      <c r="PW112" s="8"/>
      <c r="PX112" s="8"/>
      <c r="PY112" s="8"/>
      <c r="PZ112" s="8"/>
      <c r="QA112" s="8"/>
      <c r="QB112" s="8"/>
      <c r="QC112" s="8"/>
      <c r="QD112" s="8"/>
      <c r="QE112" s="8"/>
      <c r="QF112" s="8"/>
      <c r="QG112" s="8"/>
      <c r="QH112" s="8"/>
      <c r="QI112" s="8"/>
      <c r="QJ112" s="8"/>
      <c r="QK112" s="8"/>
      <c r="QL112" s="8"/>
      <c r="QM112" s="8"/>
      <c r="QN112" s="8"/>
      <c r="QO112" s="8"/>
      <c r="QP112" s="8"/>
      <c r="QQ112" s="8"/>
      <c r="QR112" s="8"/>
      <c r="QS112" s="8"/>
      <c r="QT112" s="8"/>
      <c r="QU112" s="8"/>
      <c r="QV112" s="8"/>
      <c r="QW112" s="8"/>
      <c r="QX112" s="8"/>
      <c r="QY112" s="8"/>
      <c r="QZ112" s="8"/>
      <c r="RA112" s="8"/>
      <c r="RB112" s="8"/>
      <c r="RC112" s="8"/>
      <c r="RD112" s="8"/>
      <c r="RE112" s="8"/>
      <c r="RF112" s="8"/>
      <c r="RG112" s="8"/>
      <c r="RH112" s="8"/>
      <c r="RI112" s="8"/>
      <c r="RJ112" s="8"/>
      <c r="RK112" s="8"/>
      <c r="RL112" s="8"/>
      <c r="RM112" s="8"/>
      <c r="RN112" s="8"/>
      <c r="RO112" s="8"/>
      <c r="RP112" s="8"/>
      <c r="RQ112" s="8"/>
      <c r="RR112" s="8"/>
      <c r="RS112" s="8"/>
      <c r="RT112" s="8"/>
      <c r="RU112" s="8"/>
      <c r="RV112" s="8"/>
      <c r="RW112" s="8"/>
      <c r="RX112" s="8"/>
      <c r="RY112" s="8"/>
      <c r="RZ112" s="8"/>
      <c r="SA112" s="8"/>
      <c r="SB112" s="8"/>
      <c r="SC112" s="8"/>
      <c r="SD112" s="8"/>
      <c r="SE112" s="8"/>
      <c r="SF112" s="8"/>
      <c r="SG112" s="8"/>
      <c r="SH112" s="8"/>
      <c r="SI112" s="8"/>
      <c r="SJ112" s="8"/>
      <c r="SK112" s="8"/>
      <c r="SL112" s="8"/>
      <c r="SM112" s="8"/>
      <c r="SN112" s="8"/>
      <c r="SO112" s="8"/>
      <c r="SP112" s="8"/>
      <c r="SQ112" s="8"/>
      <c r="SR112" s="8"/>
      <c r="SS112" s="8"/>
      <c r="ST112" s="8"/>
      <c r="SU112" s="8"/>
      <c r="SV112" s="8"/>
      <c r="SW112" s="8"/>
      <c r="SX112" s="8"/>
      <c r="SY112" s="8"/>
      <c r="SZ112" s="8"/>
      <c r="TA112" s="8"/>
      <c r="TB112" s="8"/>
      <c r="TC112" s="8"/>
      <c r="TD112" s="8"/>
      <c r="TE112" s="8"/>
      <c r="TF112" s="8"/>
      <c r="TG112" s="8"/>
      <c r="TH112" s="8"/>
      <c r="TI112" s="8"/>
      <c r="TJ112" s="8"/>
      <c r="TK112" s="8"/>
      <c r="TL112" s="8"/>
      <c r="TM112" s="8"/>
      <c r="TN112" s="8"/>
      <c r="TO112" s="8"/>
      <c r="TP112" s="8"/>
      <c r="TQ112" s="8"/>
      <c r="TR112" s="8"/>
      <c r="TS112" s="8"/>
      <c r="TT112" s="8"/>
      <c r="TU112" s="8"/>
      <c r="TV112" s="8"/>
      <c r="TW112" s="8"/>
      <c r="TX112" s="8"/>
      <c r="TY112" s="8"/>
      <c r="TZ112" s="8"/>
      <c r="UA112" s="8"/>
      <c r="UB112" s="8"/>
      <c r="UC112" s="8"/>
      <c r="UD112" s="8"/>
      <c r="UE112" s="8"/>
      <c r="UF112" s="8"/>
      <c r="UG112" s="8"/>
      <c r="UH112" s="8"/>
      <c r="UI112" s="8"/>
      <c r="UJ112" s="8"/>
      <c r="UK112" s="8"/>
      <c r="UL112" s="8"/>
      <c r="UM112" s="8"/>
      <c r="UN112" s="8"/>
      <c r="UO112" s="8"/>
      <c r="UP112" s="8"/>
      <c r="UQ112" s="8"/>
      <c r="UR112" s="8"/>
      <c r="US112" s="8"/>
      <c r="UT112" s="8"/>
      <c r="UU112" s="8"/>
      <c r="UV112" s="8"/>
      <c r="UW112" s="8"/>
      <c r="UX112" s="8"/>
      <c r="UY112" s="8"/>
      <c r="UZ112" s="8"/>
      <c r="VA112" s="8"/>
      <c r="VB112" s="8"/>
      <c r="VC112" s="8"/>
      <c r="VD112" s="8"/>
      <c r="VE112" s="8"/>
      <c r="VF112" s="8"/>
      <c r="VG112" s="8"/>
      <c r="VH112" s="8"/>
      <c r="VI112" s="8"/>
      <c r="VJ112" s="8"/>
      <c r="VK112" s="8"/>
      <c r="VL112" s="8"/>
      <c r="VM112" s="8"/>
      <c r="VN112" s="8"/>
      <c r="VO112" s="8"/>
      <c r="VP112" s="8"/>
      <c r="VQ112" s="8"/>
      <c r="VR112" s="8"/>
      <c r="VS112" s="8"/>
      <c r="VT112" s="8"/>
      <c r="VU112" s="8"/>
      <c r="VV112" s="8"/>
      <c r="VW112" s="8"/>
      <c r="VX112" s="8"/>
      <c r="VY112" s="8"/>
      <c r="VZ112" s="8"/>
      <c r="WA112" s="8"/>
      <c r="WB112" s="8"/>
      <c r="WC112" s="8"/>
      <c r="WD112" s="8"/>
      <c r="WE112" s="8"/>
      <c r="WF112" s="8"/>
      <c r="WG112" s="8"/>
      <c r="WH112" s="8"/>
      <c r="WI112" s="8"/>
      <c r="WJ112" s="8"/>
      <c r="WK112" s="8"/>
      <c r="WL112" s="8"/>
      <c r="WM112" s="8"/>
      <c r="WN112" s="8"/>
      <c r="WO112" s="8"/>
      <c r="WP112" s="8"/>
      <c r="WQ112" s="8"/>
      <c r="WR112" s="8"/>
      <c r="WS112" s="8"/>
      <c r="WT112" s="8"/>
      <c r="WU112" s="8"/>
      <c r="WV112" s="8"/>
      <c r="WW112" s="8"/>
      <c r="WX112" s="8"/>
      <c r="WY112" s="8"/>
      <c r="WZ112" s="8"/>
      <c r="XA112" s="8"/>
      <c r="XB112" s="8"/>
      <c r="XC112" s="8"/>
      <c r="XD112" s="8"/>
      <c r="XE112" s="8"/>
      <c r="XF112" s="8"/>
      <c r="XG112" s="8"/>
      <c r="XH112" s="8"/>
      <c r="XI112" s="8"/>
      <c r="XJ112" s="8"/>
      <c r="XK112" s="8"/>
      <c r="XL112" s="8"/>
      <c r="XM112" s="8"/>
      <c r="XN112" s="8"/>
      <c r="XO112" s="8"/>
      <c r="XP112" s="8"/>
      <c r="XQ112" s="8"/>
      <c r="XR112" s="8"/>
      <c r="XS112" s="8"/>
      <c r="XT112" s="8"/>
      <c r="XU112" s="8"/>
      <c r="XV112" s="8"/>
      <c r="XW112" s="8"/>
      <c r="XX112" s="8"/>
      <c r="XY112" s="8"/>
      <c r="XZ112" s="8"/>
      <c r="YA112" s="8"/>
      <c r="YB112" s="8"/>
      <c r="YC112" s="8"/>
      <c r="YD112" s="8"/>
      <c r="YE112" s="8"/>
      <c r="YF112" s="8"/>
      <c r="YG112" s="8"/>
      <c r="YH112" s="8"/>
      <c r="YI112" s="8"/>
      <c r="YJ112" s="8"/>
      <c r="YK112" s="8"/>
      <c r="YL112" s="8"/>
      <c r="YM112" s="8"/>
      <c r="YN112" s="8"/>
      <c r="YO112" s="8"/>
      <c r="YP112" s="8"/>
      <c r="YQ112" s="8"/>
      <c r="YR112" s="8"/>
      <c r="YS112" s="8"/>
      <c r="YT112" s="8"/>
      <c r="YU112" s="8"/>
      <c r="YV112" s="8"/>
      <c r="YW112" s="8"/>
      <c r="YX112" s="8"/>
      <c r="YY112" s="8"/>
      <c r="YZ112" s="8"/>
      <c r="ZA112" s="8"/>
      <c r="ZB112" s="8"/>
      <c r="ZC112" s="8"/>
      <c r="ZD112" s="8"/>
      <c r="ZE112" s="8"/>
      <c r="ZF112" s="8"/>
      <c r="ZG112" s="8"/>
      <c r="ZH112" s="8"/>
      <c r="ZI112" s="8"/>
      <c r="ZJ112" s="8"/>
      <c r="ZK112" s="8"/>
      <c r="ZL112" s="8"/>
      <c r="ZM112" s="8"/>
      <c r="ZN112" s="8"/>
      <c r="ZO112" s="8"/>
      <c r="ZP112" s="8"/>
      <c r="ZQ112" s="8"/>
      <c r="ZR112" s="8"/>
      <c r="ZS112" s="8"/>
      <c r="ZT112" s="8"/>
      <c r="ZU112" s="8"/>
      <c r="ZV112" s="8"/>
      <c r="ZW112" s="8"/>
      <c r="ZX112" s="8"/>
      <c r="ZY112" s="8"/>
      <c r="ZZ112" s="8"/>
      <c r="AAA112" s="8"/>
      <c r="AAB112" s="8"/>
      <c r="AAC112" s="8"/>
      <c r="AAD112" s="8"/>
      <c r="AAE112" s="8"/>
      <c r="AAF112" s="8"/>
      <c r="AAG112" s="8"/>
      <c r="AAH112" s="8"/>
      <c r="AAI112" s="8"/>
      <c r="AAJ112" s="8"/>
      <c r="AAK112" s="8"/>
      <c r="AAL112" s="8"/>
      <c r="AAM112" s="8"/>
      <c r="AAN112" s="8"/>
      <c r="AAO112" s="8"/>
      <c r="AAP112" s="8"/>
      <c r="AAQ112" s="8"/>
      <c r="AAR112" s="8"/>
      <c r="AAS112" s="8"/>
      <c r="AAT112" s="8"/>
      <c r="AAU112" s="8"/>
      <c r="AAV112" s="8"/>
      <c r="AAW112" s="8"/>
      <c r="AAX112" s="8"/>
      <c r="AAY112" s="8"/>
      <c r="AAZ112" s="8"/>
      <c r="ABA112" s="8"/>
      <c r="ABB112" s="8"/>
      <c r="ABC112" s="8"/>
      <c r="ABD112" s="8"/>
      <c r="ABE112" s="8"/>
      <c r="ABF112" s="8"/>
      <c r="ABG112" s="8"/>
      <c r="ABH112" s="8"/>
      <c r="ABI112" s="8"/>
      <c r="ABJ112" s="8"/>
      <c r="ABK112" s="8"/>
      <c r="ABL112" s="8"/>
      <c r="ABM112" s="8"/>
      <c r="ABN112" s="8"/>
      <c r="ABO112" s="8"/>
      <c r="ABP112" s="8"/>
      <c r="ABQ112" s="8"/>
      <c r="ABR112" s="8"/>
      <c r="ABS112" s="8"/>
      <c r="ABT112" s="8"/>
      <c r="ABU112" s="8"/>
      <c r="ABV112" s="8"/>
      <c r="ABW112" s="8"/>
      <c r="ABX112" s="8"/>
      <c r="ABY112" s="8"/>
      <c r="ABZ112" s="8"/>
      <c r="ACA112" s="8"/>
      <c r="ACB112" s="8"/>
      <c r="ACC112" s="8"/>
      <c r="ACD112" s="8"/>
      <c r="ACE112" s="8"/>
      <c r="ACF112" s="8"/>
      <c r="ACG112" s="8"/>
      <c r="ACH112" s="8"/>
      <c r="ACI112" s="8"/>
      <c r="ACJ112" s="8"/>
      <c r="ACK112" s="8"/>
      <c r="ACL112" s="8"/>
      <c r="ACM112" s="8"/>
      <c r="ACN112" s="8"/>
      <c r="ACO112" s="8"/>
      <c r="ACP112" s="8"/>
      <c r="ACQ112" s="8"/>
      <c r="ACR112" s="8"/>
      <c r="ACS112" s="8"/>
      <c r="ACT112" s="8"/>
      <c r="ACU112" s="8"/>
      <c r="ACV112" s="8"/>
      <c r="ACW112" s="8"/>
      <c r="ACX112" s="8"/>
      <c r="ACY112" s="8"/>
      <c r="ACZ112" s="8"/>
      <c r="ADA112" s="8"/>
      <c r="ADB112" s="8"/>
      <c r="ADC112" s="8"/>
      <c r="ADD112" s="8"/>
      <c r="ADE112" s="8"/>
      <c r="ADF112" s="8"/>
      <c r="ADG112" s="8"/>
      <c r="ADH112" s="8"/>
      <c r="ADI112" s="8"/>
      <c r="ADJ112" s="8"/>
      <c r="ADK112" s="8"/>
      <c r="ADL112" s="8"/>
      <c r="ADM112" s="8"/>
      <c r="ADN112" s="8"/>
      <c r="ADO112" s="8"/>
      <c r="ADP112" s="8"/>
      <c r="ADQ112" s="8"/>
      <c r="ADR112" s="8"/>
      <c r="ADS112" s="8"/>
      <c r="ADT112" s="8"/>
      <c r="ADU112" s="8"/>
      <c r="ADV112" s="8"/>
      <c r="ADW112" s="8"/>
      <c r="ADX112" s="8"/>
      <c r="ADY112" s="8"/>
      <c r="ADZ112" s="8"/>
      <c r="AEA112" s="8"/>
      <c r="AEB112" s="8"/>
      <c r="AEC112" s="8"/>
      <c r="AED112" s="8"/>
      <c r="AEE112" s="8"/>
      <c r="AEF112" s="8"/>
      <c r="AEG112" s="8"/>
      <c r="AEH112" s="8"/>
      <c r="AEI112" s="8"/>
      <c r="AEJ112" s="8"/>
      <c r="AEK112" s="8"/>
      <c r="AEL112" s="8"/>
      <c r="AEM112" s="8"/>
      <c r="AEN112" s="8"/>
      <c r="AEO112" s="8"/>
      <c r="AEP112" s="8"/>
      <c r="AEQ112" s="8"/>
      <c r="AER112" s="8"/>
      <c r="AES112" s="8"/>
      <c r="AET112" s="8"/>
      <c r="AEU112" s="8"/>
      <c r="AEV112" s="8"/>
      <c r="AEW112" s="8"/>
      <c r="AEX112" s="8"/>
      <c r="AEY112" s="8"/>
      <c r="AEZ112" s="8"/>
      <c r="AFA112" s="8"/>
      <c r="AFB112" s="8"/>
      <c r="AFC112" s="8"/>
      <c r="AFD112" s="8"/>
      <c r="AFE112" s="8"/>
      <c r="AFF112" s="8"/>
      <c r="AFG112" s="8"/>
      <c r="AFH112" s="8"/>
      <c r="AFI112" s="8"/>
      <c r="AFJ112" s="8"/>
      <c r="AFK112" s="8"/>
      <c r="AFL112" s="8"/>
      <c r="AFM112" s="8"/>
      <c r="AFN112" s="8"/>
      <c r="AFO112" s="8"/>
      <c r="AFP112" s="8"/>
      <c r="AFQ112" s="8"/>
      <c r="AFR112" s="8"/>
      <c r="AFS112" s="8"/>
      <c r="AFT112" s="8"/>
      <c r="AFU112" s="8"/>
      <c r="AFV112" s="8"/>
      <c r="AFW112" s="8"/>
      <c r="AFX112" s="8"/>
      <c r="AFY112" s="8"/>
      <c r="AFZ112" s="8"/>
      <c r="AGA112" s="8"/>
      <c r="AGB112" s="8"/>
      <c r="AGC112" s="8"/>
      <c r="AGD112" s="8"/>
      <c r="AGE112" s="8"/>
      <c r="AGF112" s="8"/>
      <c r="AGG112" s="8"/>
      <c r="AGH112" s="8"/>
      <c r="AGI112" s="8"/>
      <c r="AGJ112" s="8"/>
      <c r="AGK112" s="8"/>
      <c r="AGL112" s="8"/>
      <c r="AGM112" s="8"/>
      <c r="AGN112" s="8"/>
      <c r="AGO112" s="8"/>
      <c r="AGP112" s="8"/>
      <c r="AGQ112" s="8"/>
      <c r="AGR112" s="8"/>
      <c r="AGS112" s="8"/>
      <c r="AGT112" s="8"/>
      <c r="AGU112" s="8"/>
      <c r="AGV112" s="8"/>
      <c r="AGW112" s="8"/>
      <c r="AGX112" s="8"/>
      <c r="AGY112" s="8"/>
      <c r="AGZ112" s="8"/>
      <c r="AHA112" s="8"/>
      <c r="AHB112" s="8"/>
      <c r="AHC112" s="8"/>
      <c r="AHD112" s="8"/>
      <c r="AHE112" s="8"/>
      <c r="AHF112" s="8"/>
      <c r="AHG112" s="8"/>
      <c r="AHH112" s="8"/>
      <c r="AHI112" s="8"/>
      <c r="AHJ112" s="8"/>
      <c r="AHK112" s="8"/>
      <c r="AHL112" s="8"/>
      <c r="AHM112" s="8"/>
      <c r="AHN112" s="8"/>
      <c r="AHO112" s="8"/>
      <c r="AHP112" s="8"/>
      <c r="AHQ112" s="8"/>
      <c r="AHR112" s="8"/>
      <c r="AHS112" s="8"/>
      <c r="AHT112" s="8"/>
      <c r="AHU112" s="8"/>
      <c r="AHV112" s="8"/>
      <c r="AHW112" s="8"/>
      <c r="AHX112" s="8"/>
      <c r="AHY112" s="8"/>
      <c r="AHZ112" s="8"/>
      <c r="AIA112" s="8"/>
      <c r="AIB112" s="8"/>
      <c r="AIC112" s="8"/>
      <c r="AID112" s="8"/>
      <c r="AIE112" s="8"/>
      <c r="AIF112" s="8"/>
      <c r="AIG112" s="8"/>
      <c r="AIH112" s="8"/>
      <c r="AII112" s="8"/>
      <c r="AIJ112" s="8"/>
      <c r="AIK112" s="8"/>
      <c r="AIL112" s="8"/>
      <c r="AIM112" s="8"/>
      <c r="AIN112" s="8"/>
      <c r="AIO112" s="8"/>
      <c r="AIP112" s="8"/>
      <c r="AIQ112" s="8"/>
      <c r="AIR112" s="8"/>
      <c r="AIS112" s="8"/>
      <c r="AIT112" s="8"/>
      <c r="AIU112" s="8"/>
      <c r="AIV112" s="8"/>
      <c r="AIW112" s="8"/>
      <c r="AIX112" s="8"/>
      <c r="AIY112" s="8"/>
      <c r="AIZ112" s="8"/>
      <c r="AJA112" s="8"/>
      <c r="AJB112" s="8"/>
      <c r="AJC112" s="8"/>
      <c r="AJD112" s="8"/>
      <c r="AJE112" s="8"/>
      <c r="AJF112" s="8"/>
      <c r="AJG112" s="8"/>
      <c r="AJH112" s="8"/>
      <c r="AJI112" s="8"/>
      <c r="AJJ112" s="8"/>
      <c r="AJK112" s="8"/>
      <c r="AJL112" s="8"/>
      <c r="AJM112" s="8"/>
      <c r="AJN112" s="8"/>
      <c r="AJO112" s="8"/>
      <c r="AJP112" s="8"/>
      <c r="AJQ112" s="8"/>
      <c r="AJR112" s="8"/>
      <c r="AJS112" s="8"/>
      <c r="AJT112" s="8"/>
      <c r="AJU112" s="8"/>
      <c r="AJV112" s="8"/>
      <c r="AJW112" s="8"/>
      <c r="AJX112" s="8"/>
      <c r="AJY112" s="8"/>
      <c r="AJZ112" s="8"/>
      <c r="AKA112" s="8"/>
      <c r="AKB112" s="8"/>
      <c r="AKC112" s="8"/>
      <c r="AKD112" s="8"/>
      <c r="AKE112" s="8"/>
      <c r="AKF112" s="8"/>
      <c r="AKG112" s="8"/>
      <c r="AKH112" s="8"/>
      <c r="AKI112" s="8"/>
      <c r="AKJ112" s="8"/>
      <c r="AKK112" s="8"/>
      <c r="AKL112" s="8"/>
      <c r="AKM112" s="8"/>
      <c r="AKN112" s="8"/>
      <c r="AKO112" s="8"/>
      <c r="AKP112" s="8"/>
      <c r="AKQ112" s="8"/>
      <c r="AKR112" s="8"/>
      <c r="AKS112" s="8"/>
      <c r="AKT112" s="8"/>
      <c r="AKU112" s="8"/>
      <c r="AKV112" s="8"/>
      <c r="AKW112" s="8"/>
      <c r="AKX112" s="8"/>
      <c r="AKY112" s="8"/>
      <c r="AKZ112" s="8"/>
      <c r="ALA112" s="8"/>
      <c r="ALB112" s="8"/>
      <c r="ALC112" s="8"/>
      <c r="ALD112" s="8"/>
      <c r="ALE112" s="8"/>
      <c r="ALF112" s="8"/>
      <c r="ALG112" s="8"/>
      <c r="ALH112" s="8"/>
      <c r="ALI112" s="8"/>
      <c r="ALJ112" s="8"/>
      <c r="ALK112" s="8"/>
      <c r="ALL112" s="8"/>
      <c r="ALM112" s="8"/>
      <c r="ALN112" s="8"/>
      <c r="ALO112" s="8"/>
      <c r="ALP112" s="8"/>
      <c r="ALQ112" s="8"/>
      <c r="ALR112" s="8"/>
      <c r="ALS112" s="8"/>
      <c r="ALT112" s="8"/>
      <c r="ALU112" s="8"/>
      <c r="ALV112" s="8"/>
      <c r="ALW112" s="8"/>
      <c r="ALX112" s="8"/>
      <c r="ALY112" s="8"/>
      <c r="ALZ112" s="8"/>
      <c r="AMA112" s="8"/>
      <c r="AMB112" s="8"/>
      <c r="AMC112" s="8"/>
      <c r="AMD112" s="8"/>
      <c r="AME112" s="8"/>
      <c r="AMF112" s="8"/>
      <c r="AMG112" s="8"/>
      <c r="AMH112" s="8"/>
      <c r="AMI112" s="8"/>
      <c r="AMJ112" s="8"/>
      <c r="AMK112" s="8"/>
      <c r="AML112" s="8"/>
      <c r="AMM112" s="8"/>
      <c r="AMN112" s="8"/>
      <c r="AMO112" s="8"/>
      <c r="AMP112" s="8"/>
      <c r="AMQ112" s="8"/>
      <c r="AMR112" s="8"/>
      <c r="AMS112" s="8"/>
      <c r="AMT112" s="8"/>
      <c r="AMU112" s="8"/>
      <c r="AMV112" s="8"/>
      <c r="AMW112" s="8"/>
      <c r="AMX112" s="8"/>
      <c r="AMY112" s="8"/>
      <c r="AMZ112" s="8"/>
      <c r="ANA112" s="8"/>
      <c r="ANB112" s="8"/>
      <c r="ANC112" s="8"/>
      <c r="AND112" s="8"/>
      <c r="ANE112" s="8"/>
      <c r="ANF112" s="8"/>
      <c r="ANG112" s="8"/>
      <c r="ANH112" s="8"/>
      <c r="ANI112" s="8"/>
      <c r="ANJ112" s="8"/>
      <c r="ANK112" s="8"/>
      <c r="ANL112" s="8"/>
      <c r="ANM112" s="8"/>
      <c r="ANN112" s="8"/>
      <c r="ANO112" s="8"/>
      <c r="ANP112" s="8"/>
      <c r="ANQ112" s="8"/>
      <c r="ANR112" s="8"/>
      <c r="ANS112" s="8"/>
      <c r="ANT112" s="8"/>
      <c r="ANU112" s="8"/>
      <c r="ANV112" s="8"/>
      <c r="ANW112" s="8"/>
      <c r="ANX112" s="8"/>
      <c r="ANY112" s="8"/>
      <c r="ANZ112" s="8"/>
      <c r="AOA112" s="8"/>
      <c r="AOB112" s="8"/>
      <c r="AOC112" s="8"/>
      <c r="AOD112" s="8"/>
      <c r="AOE112" s="8"/>
      <c r="AOF112" s="8"/>
      <c r="AOG112" s="8"/>
      <c r="AOH112" s="8"/>
      <c r="AOI112" s="8"/>
      <c r="AOJ112" s="8"/>
      <c r="AOK112" s="8"/>
      <c r="AOL112" s="8"/>
      <c r="AOM112" s="8"/>
      <c r="AON112" s="8"/>
      <c r="AOO112" s="8"/>
      <c r="AOP112" s="8"/>
      <c r="AOQ112" s="8"/>
      <c r="AOR112" s="8"/>
      <c r="AOS112" s="8"/>
      <c r="AOT112" s="8"/>
      <c r="AOU112" s="8"/>
      <c r="AOV112" s="8"/>
      <c r="AOW112" s="8"/>
      <c r="AOX112" s="8"/>
      <c r="AOY112" s="8"/>
      <c r="AOZ112" s="8"/>
      <c r="APA112" s="8"/>
      <c r="APB112" s="8"/>
      <c r="APC112" s="8"/>
      <c r="APD112" s="8"/>
      <c r="APE112" s="8"/>
      <c r="APF112" s="8"/>
      <c r="APG112" s="8"/>
      <c r="APH112" s="8"/>
      <c r="API112" s="8"/>
      <c r="APJ112" s="8"/>
      <c r="APK112" s="8"/>
      <c r="APL112" s="8"/>
      <c r="APM112" s="8"/>
      <c r="APN112" s="8"/>
      <c r="APO112" s="8"/>
      <c r="APP112" s="8"/>
      <c r="APQ112" s="8"/>
      <c r="APR112" s="8"/>
      <c r="APS112" s="8"/>
      <c r="APT112" s="8"/>
      <c r="APU112" s="8"/>
      <c r="APV112" s="8"/>
      <c r="APW112" s="8"/>
      <c r="APX112" s="8"/>
      <c r="APY112" s="8"/>
      <c r="APZ112" s="8"/>
      <c r="AQA112" s="8"/>
      <c r="AQB112" s="8"/>
      <c r="AQC112" s="8"/>
      <c r="AQD112" s="8"/>
      <c r="AQE112" s="8"/>
      <c r="AQF112" s="8"/>
      <c r="AQG112" s="8"/>
      <c r="AQH112" s="8"/>
      <c r="AQI112" s="8"/>
      <c r="AQJ112" s="8"/>
      <c r="AQK112" s="8"/>
      <c r="AQL112" s="8"/>
      <c r="AQM112" s="8"/>
      <c r="AQN112" s="8"/>
      <c r="AQO112" s="8"/>
      <c r="AQP112" s="8"/>
      <c r="AQQ112" s="8"/>
      <c r="AQR112" s="8"/>
      <c r="AQS112" s="8"/>
      <c r="AQT112" s="8"/>
      <c r="AQU112" s="8"/>
      <c r="AQV112" s="8"/>
      <c r="AQW112" s="8"/>
      <c r="AQX112" s="8"/>
      <c r="AQY112" s="8"/>
      <c r="AQZ112" s="8"/>
      <c r="ARA112" s="8"/>
      <c r="ARB112" s="8"/>
      <c r="ARC112" s="8"/>
      <c r="ARD112" s="8"/>
      <c r="ARE112" s="8"/>
      <c r="ARF112" s="8"/>
      <c r="ARG112" s="8"/>
      <c r="ARH112" s="8"/>
      <c r="ARI112" s="8"/>
      <c r="ARJ112" s="8"/>
      <c r="ARK112" s="8"/>
      <c r="ARL112" s="8"/>
      <c r="ARM112" s="8"/>
      <c r="ARN112" s="8"/>
      <c r="ARO112" s="8"/>
      <c r="ARP112" s="8"/>
      <c r="ARQ112" s="8"/>
      <c r="ARR112" s="8"/>
      <c r="ARS112" s="8"/>
      <c r="ART112" s="8"/>
      <c r="ARU112" s="8"/>
      <c r="ARV112" s="8"/>
      <c r="ARW112" s="8"/>
      <c r="ARX112" s="8"/>
      <c r="ARY112" s="8"/>
      <c r="ARZ112" s="8"/>
      <c r="ASA112" s="8"/>
      <c r="ASB112" s="8"/>
      <c r="ASC112" s="8"/>
      <c r="ASD112" s="8"/>
      <c r="ASE112" s="8"/>
      <c r="ASF112" s="8"/>
      <c r="ASG112" s="8"/>
      <c r="ASH112" s="8"/>
      <c r="ASI112" s="8"/>
      <c r="ASJ112" s="8"/>
      <c r="ASK112" s="8"/>
      <c r="ASL112" s="8"/>
      <c r="ASM112" s="8"/>
      <c r="ASN112" s="8"/>
      <c r="ASO112" s="8"/>
      <c r="ASP112" s="8"/>
      <c r="ASQ112" s="8"/>
      <c r="ASR112" s="8"/>
      <c r="ASS112" s="8"/>
      <c r="AST112" s="8"/>
      <c r="ASU112" s="8"/>
      <c r="ASV112" s="8"/>
      <c r="ASW112" s="8"/>
      <c r="ASX112" s="8"/>
      <c r="ASY112" s="8"/>
      <c r="ASZ112" s="8"/>
      <c r="ATA112" s="8"/>
      <c r="ATB112" s="8"/>
      <c r="ATC112" s="8"/>
      <c r="ATD112" s="8"/>
      <c r="ATE112" s="8"/>
      <c r="ATF112" s="8"/>
      <c r="ATG112" s="8"/>
      <c r="ATH112" s="8"/>
      <c r="ATI112" s="8"/>
      <c r="ATJ112" s="8"/>
      <c r="ATK112" s="8"/>
      <c r="ATL112" s="8"/>
      <c r="ATM112" s="8"/>
      <c r="ATN112" s="8"/>
      <c r="ATO112" s="8"/>
      <c r="ATP112" s="8"/>
      <c r="ATQ112" s="8"/>
      <c r="ATR112" s="8"/>
      <c r="ATS112" s="8"/>
      <c r="ATT112" s="8"/>
      <c r="ATU112" s="8"/>
      <c r="ATV112" s="8"/>
      <c r="ATW112" s="8"/>
      <c r="ATX112" s="8"/>
      <c r="ATY112" s="8"/>
      <c r="ATZ112" s="8"/>
      <c r="AUA112" s="8"/>
      <c r="AUB112" s="8"/>
      <c r="AUC112" s="8"/>
      <c r="AUD112" s="8"/>
      <c r="AUE112" s="8"/>
      <c r="AUF112" s="8"/>
      <c r="AUG112" s="8"/>
      <c r="AUH112" s="8"/>
      <c r="AUI112" s="8"/>
      <c r="AUJ112" s="8"/>
      <c r="AUK112" s="8"/>
      <c r="AUL112" s="8"/>
      <c r="AUM112" s="8"/>
      <c r="AUN112" s="8"/>
      <c r="AUO112" s="8"/>
      <c r="AUP112" s="8"/>
      <c r="AUQ112" s="8"/>
      <c r="AUR112" s="8"/>
      <c r="AUS112" s="8"/>
      <c r="AUT112" s="8"/>
      <c r="AUU112" s="8"/>
      <c r="AUV112" s="8"/>
      <c r="AUW112" s="8"/>
      <c r="AUX112" s="8"/>
      <c r="AUY112" s="8"/>
      <c r="AUZ112" s="8"/>
      <c r="AVA112" s="8"/>
      <c r="AVB112" s="8"/>
      <c r="AVC112" s="8"/>
      <c r="AVD112" s="8"/>
      <c r="AVE112" s="8"/>
      <c r="AVF112" s="8"/>
      <c r="AVG112" s="8"/>
      <c r="AVH112" s="8"/>
      <c r="AVI112" s="8"/>
      <c r="AVJ112" s="8"/>
      <c r="AVK112" s="8"/>
      <c r="AVL112" s="8"/>
      <c r="AVM112" s="8"/>
      <c r="AVN112" s="8"/>
      <c r="AVO112" s="8"/>
      <c r="AVP112" s="8"/>
      <c r="AVQ112" s="8"/>
      <c r="AVR112" s="8"/>
      <c r="AVS112" s="8"/>
      <c r="AVT112" s="8"/>
      <c r="AVU112" s="8"/>
      <c r="AVV112" s="8"/>
      <c r="AVW112" s="8"/>
      <c r="AVX112" s="8"/>
      <c r="AVY112" s="8"/>
      <c r="AVZ112" s="8"/>
      <c r="AWA112" s="8"/>
      <c r="AWB112" s="8"/>
      <c r="AWC112" s="8"/>
      <c r="AWD112" s="8"/>
      <c r="AWE112" s="8"/>
      <c r="AWF112" s="8"/>
      <c r="AWG112" s="8"/>
      <c r="AWH112" s="8"/>
      <c r="AWI112" s="8"/>
      <c r="AWJ112" s="8"/>
      <c r="AWK112" s="8"/>
      <c r="AWL112" s="8"/>
      <c r="AWM112" s="8"/>
      <c r="AWN112" s="8"/>
      <c r="AWO112" s="8"/>
      <c r="AWP112" s="8"/>
      <c r="AWQ112" s="8"/>
      <c r="AWR112" s="8"/>
      <c r="AWS112" s="8"/>
      <c r="AWT112" s="8"/>
      <c r="AWU112" s="8"/>
      <c r="AWV112" s="8"/>
      <c r="AWW112" s="8"/>
      <c r="AWX112" s="8"/>
      <c r="AWY112" s="8"/>
      <c r="AWZ112" s="8"/>
      <c r="AXA112" s="8"/>
      <c r="AXB112" s="8"/>
      <c r="AXC112" s="8"/>
      <c r="AXD112" s="8"/>
      <c r="AXE112" s="8"/>
      <c r="AXF112" s="8"/>
      <c r="AXG112" s="8"/>
      <c r="AXH112" s="8"/>
      <c r="AXI112" s="8"/>
      <c r="AXJ112" s="8"/>
      <c r="AXK112" s="8"/>
      <c r="AXL112" s="8"/>
      <c r="AXM112" s="8"/>
      <c r="AXN112" s="8"/>
      <c r="AXO112" s="8"/>
      <c r="AXP112" s="8"/>
      <c r="AXQ112" s="8"/>
      <c r="AXR112" s="8"/>
      <c r="AXS112" s="8"/>
      <c r="AXT112" s="8"/>
      <c r="AXU112" s="8"/>
      <c r="AXV112" s="8"/>
      <c r="AXW112" s="8"/>
      <c r="AXX112" s="8"/>
      <c r="AXY112" s="8"/>
      <c r="AXZ112" s="8"/>
      <c r="AYA112" s="8"/>
      <c r="AYB112" s="8"/>
      <c r="AYC112" s="8"/>
      <c r="AYD112" s="8"/>
      <c r="AYE112" s="8"/>
      <c r="AYF112" s="8"/>
      <c r="AYG112" s="8"/>
      <c r="AYH112" s="8"/>
      <c r="AYI112" s="8"/>
      <c r="AYJ112" s="8"/>
      <c r="AYK112" s="8"/>
      <c r="AYL112" s="8"/>
      <c r="AYM112" s="8"/>
      <c r="AYN112" s="8"/>
      <c r="AYO112" s="8"/>
      <c r="AYP112" s="8"/>
      <c r="AYQ112" s="8"/>
      <c r="AYR112" s="8"/>
      <c r="AYS112" s="8"/>
      <c r="AYT112" s="8"/>
      <c r="AYU112" s="8"/>
      <c r="AYV112" s="8"/>
      <c r="AYW112" s="8"/>
      <c r="AYX112" s="8"/>
      <c r="AYY112" s="8"/>
      <c r="AYZ112" s="8"/>
      <c r="AZA112" s="8"/>
      <c r="AZB112" s="8"/>
      <c r="AZC112" s="8"/>
      <c r="AZD112" s="8"/>
      <c r="AZE112" s="8"/>
      <c r="AZF112" s="8"/>
      <c r="AZG112" s="8"/>
      <c r="AZH112" s="8"/>
      <c r="AZI112" s="8"/>
      <c r="AZJ112" s="8"/>
      <c r="AZK112" s="8"/>
      <c r="AZL112" s="8"/>
      <c r="AZM112" s="8"/>
      <c r="AZN112" s="8"/>
      <c r="AZO112" s="8"/>
      <c r="AZP112" s="8"/>
      <c r="AZQ112" s="8"/>
      <c r="AZR112" s="8"/>
      <c r="AZS112" s="8"/>
      <c r="AZT112" s="8"/>
      <c r="AZU112" s="8"/>
      <c r="AZV112" s="8"/>
      <c r="AZW112" s="8"/>
      <c r="AZX112" s="8"/>
      <c r="AZY112" s="8"/>
      <c r="AZZ112" s="8"/>
      <c r="BAA112" s="8"/>
      <c r="BAB112" s="8"/>
      <c r="BAC112" s="8"/>
      <c r="BAD112" s="8"/>
      <c r="BAE112" s="8"/>
      <c r="BAF112" s="8"/>
      <c r="BAG112" s="8"/>
      <c r="BAH112" s="8"/>
      <c r="BAI112" s="8"/>
      <c r="BAJ112" s="8"/>
      <c r="BAK112" s="8"/>
      <c r="BAL112" s="8"/>
      <c r="BAM112" s="8"/>
      <c r="BAN112" s="8"/>
      <c r="BAO112" s="8"/>
      <c r="BAP112" s="8"/>
      <c r="BAQ112" s="8"/>
      <c r="BAR112" s="8"/>
      <c r="BAS112" s="8"/>
      <c r="BAT112" s="8"/>
      <c r="BAU112" s="8"/>
      <c r="BAV112" s="8"/>
      <c r="BAW112" s="8"/>
      <c r="BAX112" s="8"/>
      <c r="BAY112" s="8"/>
      <c r="BAZ112" s="8"/>
      <c r="BBA112" s="8"/>
      <c r="BBB112" s="8"/>
      <c r="BBC112" s="8"/>
      <c r="BBD112" s="8"/>
      <c r="BBE112" s="8"/>
      <c r="BBF112" s="8"/>
      <c r="BBG112" s="8"/>
      <c r="BBH112" s="8"/>
      <c r="BBI112" s="8"/>
      <c r="BBJ112" s="8"/>
      <c r="BBK112" s="8"/>
      <c r="BBL112" s="8"/>
      <c r="BBM112" s="8"/>
      <c r="BBN112" s="8"/>
      <c r="BBO112" s="8"/>
      <c r="BBP112" s="8"/>
      <c r="BBQ112" s="8"/>
      <c r="BBR112" s="8"/>
      <c r="BBS112" s="8"/>
      <c r="BBT112" s="8"/>
      <c r="BBU112" s="8"/>
      <c r="BBV112" s="8"/>
      <c r="BBW112" s="8"/>
      <c r="BBX112" s="8"/>
      <c r="BBY112" s="8"/>
      <c r="BBZ112" s="8"/>
      <c r="BCA112" s="8"/>
      <c r="BCB112" s="8"/>
      <c r="BCC112" s="8"/>
      <c r="BCD112" s="8"/>
      <c r="BCE112" s="8"/>
      <c r="BCF112" s="8"/>
      <c r="BCG112" s="8"/>
      <c r="BCH112" s="8"/>
      <c r="BCI112" s="8"/>
      <c r="BCJ112" s="8"/>
      <c r="BCK112" s="8"/>
      <c r="BCL112" s="8"/>
      <c r="BCM112" s="8"/>
      <c r="BCN112" s="8"/>
      <c r="BCO112" s="8"/>
      <c r="BCP112" s="8"/>
      <c r="BCQ112" s="8"/>
      <c r="BCR112" s="8"/>
      <c r="BCS112" s="8"/>
      <c r="BCT112" s="8"/>
      <c r="BCU112" s="8"/>
      <c r="BCV112" s="8"/>
      <c r="BCW112" s="8"/>
      <c r="BCX112" s="8"/>
      <c r="BCY112" s="8"/>
      <c r="BCZ112" s="8"/>
      <c r="BDA112" s="8"/>
      <c r="BDB112" s="8"/>
      <c r="BDC112" s="8"/>
      <c r="BDD112" s="8"/>
      <c r="BDE112" s="8"/>
      <c r="BDF112" s="8"/>
      <c r="BDG112" s="8"/>
      <c r="BDH112" s="8"/>
      <c r="BDI112" s="8"/>
      <c r="BDJ112" s="8"/>
      <c r="BDK112" s="8"/>
      <c r="BDL112" s="8"/>
      <c r="BDM112" s="8"/>
      <c r="BDN112" s="8"/>
      <c r="BDO112" s="8"/>
      <c r="BDP112" s="8"/>
      <c r="BDQ112" s="8"/>
      <c r="BDR112" s="8"/>
      <c r="BDS112" s="8"/>
      <c r="BDT112" s="8"/>
      <c r="BDU112" s="8"/>
      <c r="BDV112" s="8"/>
      <c r="BDW112" s="8"/>
      <c r="BDX112" s="8"/>
      <c r="BDY112" s="8"/>
      <c r="BDZ112" s="8"/>
      <c r="BEA112" s="8"/>
      <c r="BEB112" s="8"/>
      <c r="BEC112" s="8"/>
      <c r="BED112" s="8"/>
      <c r="BEE112" s="8"/>
      <c r="BEF112" s="8"/>
      <c r="BEG112" s="8"/>
      <c r="BEH112" s="8"/>
      <c r="BEI112" s="8"/>
      <c r="BEJ112" s="8"/>
      <c r="BEK112" s="8"/>
      <c r="BEL112" s="8"/>
      <c r="BEM112" s="8"/>
      <c r="BEN112" s="8"/>
      <c r="BEO112" s="8"/>
      <c r="BEP112" s="8"/>
      <c r="BEQ112" s="8"/>
      <c r="BER112" s="8"/>
      <c r="BES112" s="8"/>
      <c r="BET112" s="8"/>
      <c r="BEU112" s="8"/>
      <c r="BEV112" s="8"/>
      <c r="BEW112" s="8"/>
      <c r="BEX112" s="8"/>
      <c r="BEY112" s="8"/>
      <c r="BEZ112" s="8"/>
      <c r="BFA112" s="8"/>
      <c r="BFB112" s="8"/>
      <c r="BFC112" s="8"/>
      <c r="BFD112" s="8"/>
      <c r="BFE112" s="8"/>
      <c r="BFF112" s="8"/>
      <c r="BFG112" s="8"/>
      <c r="BFH112" s="8"/>
      <c r="BFI112" s="8"/>
      <c r="BFJ112" s="8"/>
      <c r="BFK112" s="8"/>
      <c r="BFL112" s="8"/>
      <c r="BFM112" s="8"/>
      <c r="BFN112" s="8"/>
      <c r="BFO112" s="8"/>
      <c r="BFP112" s="8"/>
      <c r="BFQ112" s="8"/>
      <c r="BFR112" s="8"/>
      <c r="BFS112" s="8"/>
      <c r="BFT112" s="8"/>
      <c r="BFU112" s="8"/>
      <c r="BFV112" s="8"/>
      <c r="BFW112" s="8"/>
      <c r="BFX112" s="8"/>
      <c r="BFY112" s="8"/>
      <c r="BFZ112" s="8"/>
      <c r="BGA112" s="8"/>
      <c r="BGB112" s="8"/>
      <c r="BGC112" s="8"/>
      <c r="BGD112" s="8"/>
      <c r="BGE112" s="8"/>
      <c r="BGF112" s="8"/>
      <c r="BGG112" s="8"/>
      <c r="BGH112" s="8"/>
      <c r="BGI112" s="8"/>
      <c r="BGJ112" s="8"/>
      <c r="BGK112" s="8"/>
      <c r="BGL112" s="8"/>
      <c r="BGM112" s="8"/>
      <c r="BGN112" s="8"/>
      <c r="BGO112" s="8"/>
      <c r="BGP112" s="8"/>
      <c r="BGQ112" s="8"/>
      <c r="BGR112" s="8"/>
      <c r="BGS112" s="8"/>
      <c r="BGT112" s="8"/>
      <c r="BGU112" s="8"/>
      <c r="BGV112" s="8"/>
      <c r="BGW112" s="8"/>
      <c r="BGX112" s="8"/>
      <c r="BGY112" s="8"/>
      <c r="BGZ112" s="8"/>
      <c r="BHA112" s="8"/>
      <c r="BHB112" s="8"/>
      <c r="BHC112" s="8"/>
      <c r="BHD112" s="8"/>
      <c r="BHE112" s="8"/>
      <c r="BHF112" s="8"/>
      <c r="BHG112" s="8"/>
      <c r="BHH112" s="8"/>
      <c r="BHI112" s="8"/>
      <c r="BHJ112" s="8"/>
      <c r="BHK112" s="8"/>
      <c r="BHL112" s="8"/>
      <c r="BHM112" s="8"/>
      <c r="BHN112" s="8"/>
      <c r="BHO112" s="8"/>
      <c r="BHP112" s="8"/>
      <c r="BHQ112" s="8"/>
      <c r="BHR112" s="8"/>
      <c r="BHS112" s="8"/>
      <c r="BHT112" s="8"/>
      <c r="BHU112" s="8"/>
      <c r="BHV112" s="8"/>
      <c r="BHW112" s="8"/>
      <c r="BHX112" s="8"/>
      <c r="BHY112" s="8"/>
      <c r="BHZ112" s="8"/>
      <c r="BIA112" s="8"/>
      <c r="BIB112" s="8"/>
      <c r="BIC112" s="8"/>
      <c r="BID112" s="8"/>
      <c r="BIE112" s="8"/>
      <c r="BIF112" s="8"/>
      <c r="BIG112" s="8"/>
      <c r="BIH112" s="8"/>
      <c r="BII112" s="8"/>
      <c r="BIJ112" s="8"/>
      <c r="BIK112" s="8"/>
      <c r="BIL112" s="8"/>
      <c r="BIM112" s="8"/>
      <c r="BIN112" s="8"/>
      <c r="BIO112" s="8"/>
      <c r="BIP112" s="8"/>
      <c r="BIQ112" s="8"/>
      <c r="BIR112" s="8"/>
      <c r="BIS112" s="8"/>
      <c r="BIT112" s="8"/>
      <c r="BIU112" s="8"/>
      <c r="BIV112" s="8"/>
      <c r="BIW112" s="8"/>
      <c r="BIX112" s="8"/>
      <c r="BIY112" s="8"/>
      <c r="BIZ112" s="8"/>
      <c r="BJA112" s="8"/>
      <c r="BJB112" s="8"/>
      <c r="BJC112" s="8"/>
      <c r="BJD112" s="8"/>
      <c r="BJE112" s="8"/>
      <c r="BJF112" s="8"/>
      <c r="BJG112" s="8"/>
      <c r="BJH112" s="8"/>
      <c r="BJI112" s="8"/>
      <c r="BJJ112" s="8"/>
      <c r="BJK112" s="8"/>
      <c r="BJL112" s="8"/>
      <c r="BJM112" s="8"/>
      <c r="BJN112" s="8"/>
      <c r="BJO112" s="8"/>
      <c r="BJP112" s="8"/>
      <c r="BJQ112" s="8"/>
      <c r="BJR112" s="8"/>
      <c r="BJS112" s="8"/>
      <c r="BJT112" s="8"/>
      <c r="BJU112" s="8"/>
      <c r="BJV112" s="8"/>
      <c r="BJW112" s="8"/>
      <c r="BJX112" s="8"/>
      <c r="BJY112" s="8"/>
      <c r="BJZ112" s="8"/>
      <c r="BKA112" s="8"/>
      <c r="BKB112" s="8"/>
      <c r="BKC112" s="8"/>
      <c r="BKD112" s="8"/>
      <c r="BKE112" s="8"/>
      <c r="BKF112" s="8"/>
      <c r="BKG112" s="8"/>
      <c r="BKH112" s="8"/>
      <c r="BKI112" s="8"/>
      <c r="BKJ112" s="8"/>
      <c r="BKK112" s="8"/>
      <c r="BKL112" s="8"/>
      <c r="BKM112" s="8"/>
      <c r="BKN112" s="8"/>
      <c r="BKO112" s="8"/>
      <c r="BKP112" s="8"/>
      <c r="BKQ112" s="8"/>
      <c r="BKR112" s="8"/>
      <c r="BKS112" s="8"/>
      <c r="BKT112" s="8"/>
      <c r="BKU112" s="8"/>
      <c r="BKV112" s="8"/>
      <c r="BKW112" s="8"/>
      <c r="BKX112" s="8"/>
      <c r="BKY112" s="8"/>
      <c r="BKZ112" s="8"/>
      <c r="BLA112" s="8"/>
      <c r="BLB112" s="8"/>
      <c r="BLC112" s="8"/>
      <c r="BLD112" s="8"/>
      <c r="BLE112" s="8"/>
      <c r="BLF112" s="8"/>
      <c r="BLG112" s="8"/>
      <c r="BLH112" s="8"/>
      <c r="BLI112" s="8"/>
      <c r="BLJ112" s="8"/>
      <c r="BLK112" s="8"/>
      <c r="BLL112" s="8"/>
      <c r="BLM112" s="8"/>
      <c r="BLN112" s="8"/>
      <c r="BLO112" s="8"/>
      <c r="BLP112" s="8"/>
      <c r="BLQ112" s="8"/>
      <c r="BLR112" s="8"/>
      <c r="BLS112" s="8"/>
      <c r="BLT112" s="8"/>
      <c r="BLU112" s="8"/>
      <c r="BLV112" s="8"/>
      <c r="BLW112" s="8"/>
      <c r="BLX112" s="8"/>
      <c r="BLY112" s="8"/>
      <c r="BLZ112" s="8"/>
      <c r="BMA112" s="8"/>
      <c r="BMB112" s="8"/>
      <c r="BMC112" s="8"/>
      <c r="BMD112" s="8"/>
      <c r="BME112" s="8"/>
      <c r="BMF112" s="8"/>
      <c r="BMG112" s="8"/>
      <c r="BMH112" s="8"/>
      <c r="BMI112" s="8"/>
      <c r="BMJ112" s="8"/>
      <c r="BMK112" s="8"/>
      <c r="BML112" s="8"/>
      <c r="BMM112" s="8"/>
      <c r="BMN112" s="8"/>
      <c r="BMO112" s="8"/>
      <c r="BMP112" s="8"/>
      <c r="BMQ112" s="8"/>
      <c r="BMR112" s="8"/>
      <c r="BMS112" s="8"/>
      <c r="BMT112" s="8"/>
      <c r="BMU112" s="8"/>
      <c r="BMV112" s="8"/>
      <c r="BMW112" s="8"/>
      <c r="BMX112" s="8"/>
      <c r="BMY112" s="8"/>
      <c r="BMZ112" s="8"/>
      <c r="BNA112" s="8"/>
      <c r="BNB112" s="8"/>
      <c r="BNC112" s="8"/>
      <c r="BND112" s="8"/>
      <c r="BNE112" s="8"/>
      <c r="BNF112" s="8"/>
      <c r="BNG112" s="8"/>
      <c r="BNH112" s="8"/>
      <c r="BNI112" s="8"/>
      <c r="BNJ112" s="8"/>
      <c r="BNK112" s="8"/>
      <c r="BNL112" s="8"/>
      <c r="BNM112" s="8"/>
      <c r="BNN112" s="8"/>
      <c r="BNO112" s="8"/>
      <c r="BNP112" s="8"/>
      <c r="BNQ112" s="8"/>
      <c r="BNR112" s="8"/>
      <c r="BNS112" s="8"/>
      <c r="BNT112" s="8"/>
      <c r="BNU112" s="8"/>
      <c r="BNV112" s="8"/>
      <c r="BNW112" s="8"/>
      <c r="BNX112" s="8"/>
      <c r="BNY112" s="8"/>
      <c r="BNZ112" s="8"/>
      <c r="BOA112" s="8"/>
      <c r="BOB112" s="8"/>
      <c r="BOC112" s="8"/>
      <c r="BOD112" s="8"/>
      <c r="BOE112" s="8"/>
      <c r="BOF112" s="8"/>
      <c r="BOG112" s="8"/>
      <c r="BOH112" s="8"/>
      <c r="BOI112" s="8"/>
      <c r="BOJ112" s="8"/>
      <c r="BOK112" s="8"/>
      <c r="BOL112" s="8"/>
      <c r="BOM112" s="8"/>
      <c r="BON112" s="8"/>
      <c r="BOO112" s="8"/>
      <c r="BOP112" s="8"/>
      <c r="BOQ112" s="8"/>
      <c r="BOR112" s="8"/>
      <c r="BOS112" s="8"/>
      <c r="BOT112" s="8"/>
      <c r="BOU112" s="8"/>
      <c r="BOV112" s="8"/>
      <c r="BOW112" s="8"/>
      <c r="BOX112" s="8"/>
      <c r="BOY112" s="8"/>
      <c r="BOZ112" s="8"/>
      <c r="BPA112" s="8"/>
      <c r="BPB112" s="8"/>
      <c r="BPC112" s="8"/>
      <c r="BPD112" s="8"/>
      <c r="BPE112" s="8"/>
      <c r="BPF112" s="8"/>
      <c r="BPG112" s="8"/>
      <c r="BPH112" s="8"/>
      <c r="BPI112" s="8"/>
      <c r="BPJ112" s="8"/>
      <c r="BPK112" s="8"/>
      <c r="BPL112" s="8"/>
      <c r="BPM112" s="8"/>
      <c r="BPN112" s="8"/>
      <c r="BPO112" s="8"/>
      <c r="BPP112" s="8"/>
      <c r="BPQ112" s="8"/>
      <c r="BPR112" s="8"/>
      <c r="BPS112" s="8"/>
      <c r="BPT112" s="8"/>
      <c r="BPU112" s="8"/>
      <c r="BPV112" s="8"/>
      <c r="BPW112" s="8"/>
      <c r="BPX112" s="8"/>
      <c r="BPY112" s="8"/>
      <c r="BPZ112" s="8"/>
      <c r="BQA112" s="8"/>
      <c r="BQB112" s="8"/>
      <c r="BQC112" s="8"/>
      <c r="BQD112" s="8"/>
      <c r="BQE112" s="8"/>
      <c r="BQF112" s="8"/>
      <c r="BQG112" s="8"/>
      <c r="BQH112" s="8"/>
      <c r="BQI112" s="8"/>
      <c r="BQJ112" s="8"/>
      <c r="BQK112" s="8"/>
      <c r="BQL112" s="8"/>
      <c r="BQM112" s="8"/>
      <c r="BQN112" s="8"/>
      <c r="BQO112" s="8"/>
      <c r="BQP112" s="8"/>
      <c r="BQQ112" s="8"/>
      <c r="BQR112" s="8"/>
      <c r="BQS112" s="8"/>
      <c r="BQT112" s="8"/>
      <c r="BQU112" s="8"/>
      <c r="BQV112" s="8"/>
      <c r="BQW112" s="8"/>
      <c r="BQX112" s="8"/>
      <c r="BQY112" s="8"/>
      <c r="BQZ112" s="8"/>
      <c r="BRA112" s="8"/>
      <c r="BRB112" s="8"/>
      <c r="BRC112" s="8"/>
      <c r="BRD112" s="8"/>
      <c r="BRE112" s="8"/>
      <c r="BRF112" s="8"/>
      <c r="BRG112" s="8"/>
      <c r="BRH112" s="8"/>
      <c r="BRI112" s="8"/>
      <c r="BRJ112" s="8"/>
      <c r="BRK112" s="8"/>
      <c r="BRL112" s="8"/>
      <c r="BRM112" s="8"/>
      <c r="BRN112" s="8"/>
      <c r="BRO112" s="8"/>
      <c r="BRP112" s="8"/>
      <c r="BRQ112" s="8"/>
      <c r="BRR112" s="8"/>
      <c r="BRS112" s="8"/>
      <c r="BRT112" s="8"/>
      <c r="BRU112" s="8"/>
      <c r="BRV112" s="8"/>
      <c r="BRW112" s="8"/>
      <c r="BRX112" s="8"/>
      <c r="BRY112" s="8"/>
      <c r="BRZ112" s="8"/>
      <c r="BSA112" s="8"/>
      <c r="BSB112" s="8"/>
      <c r="BSC112" s="8"/>
      <c r="BSD112" s="8"/>
      <c r="BSE112" s="8"/>
      <c r="BSF112" s="8"/>
      <c r="BSG112" s="8"/>
      <c r="BSH112" s="8"/>
      <c r="BSI112" s="8"/>
      <c r="BSJ112" s="8"/>
      <c r="BSK112" s="8"/>
      <c r="BSL112" s="8"/>
      <c r="BSM112" s="8"/>
      <c r="BSN112" s="8"/>
      <c r="BSO112" s="8"/>
      <c r="BSP112" s="8"/>
      <c r="BSQ112" s="8"/>
      <c r="BSR112" s="8"/>
      <c r="BSS112" s="8"/>
      <c r="BST112" s="8"/>
      <c r="BSU112" s="8"/>
      <c r="BSV112" s="8"/>
      <c r="BSW112" s="8"/>
      <c r="BSX112" s="8"/>
      <c r="BSY112" s="8"/>
      <c r="BSZ112" s="8"/>
      <c r="BTA112" s="8"/>
      <c r="BTB112" s="8"/>
      <c r="BTC112" s="8"/>
      <c r="BTD112" s="8"/>
      <c r="BTE112" s="8"/>
      <c r="BTF112" s="8"/>
      <c r="BTG112" s="8"/>
      <c r="BTH112" s="8"/>
      <c r="BTI112" s="8"/>
      <c r="BTJ112" s="8"/>
      <c r="BTK112" s="8"/>
      <c r="BTL112" s="8"/>
      <c r="BTM112" s="8"/>
      <c r="BTN112" s="8"/>
      <c r="BTO112" s="8"/>
      <c r="BTP112" s="8"/>
      <c r="BTQ112" s="8"/>
      <c r="BTR112" s="8"/>
      <c r="BTS112" s="8"/>
      <c r="BTT112" s="8"/>
      <c r="BTU112" s="8"/>
      <c r="BTV112" s="8"/>
      <c r="BTW112" s="8"/>
      <c r="BTX112" s="8"/>
      <c r="BTY112" s="8"/>
      <c r="BTZ112" s="8"/>
      <c r="BUA112" s="8"/>
      <c r="BUB112" s="8"/>
      <c r="BUC112" s="8"/>
      <c r="BUD112" s="8"/>
      <c r="BUE112" s="8"/>
      <c r="BUF112" s="8"/>
      <c r="BUG112" s="8"/>
      <c r="BUH112" s="8"/>
      <c r="BUI112" s="8"/>
      <c r="BUJ112" s="8"/>
      <c r="BUK112" s="8"/>
      <c r="BUL112" s="8"/>
      <c r="BUM112" s="8"/>
      <c r="BUN112" s="8"/>
      <c r="BUO112" s="8"/>
      <c r="BUP112" s="8"/>
      <c r="BUQ112" s="8"/>
      <c r="BUR112" s="8"/>
      <c r="BUS112" s="8"/>
      <c r="BUT112" s="8"/>
      <c r="BUU112" s="8"/>
      <c r="BUV112" s="8"/>
      <c r="BUW112" s="8"/>
      <c r="BUX112" s="8"/>
      <c r="BUY112" s="8"/>
      <c r="BUZ112" s="8"/>
      <c r="BVA112" s="8"/>
      <c r="BVB112" s="8"/>
      <c r="BVC112" s="8"/>
      <c r="BVD112" s="8"/>
      <c r="BVE112" s="8"/>
      <c r="BVF112" s="8"/>
      <c r="BVG112" s="8"/>
      <c r="BVH112" s="8"/>
      <c r="BVI112" s="8"/>
      <c r="BVJ112" s="8"/>
      <c r="BVK112" s="8"/>
      <c r="BVL112" s="8"/>
      <c r="BVM112" s="8"/>
      <c r="BVN112" s="8"/>
      <c r="BVO112" s="8"/>
      <c r="BVP112" s="8"/>
      <c r="BVQ112" s="8"/>
      <c r="BVR112" s="8"/>
      <c r="BVS112" s="8"/>
      <c r="BVT112" s="8"/>
      <c r="BVU112" s="8"/>
      <c r="BVV112" s="8"/>
      <c r="BVW112" s="8"/>
      <c r="BVX112" s="8"/>
      <c r="BVY112" s="8"/>
      <c r="BVZ112" s="8"/>
      <c r="BWA112" s="8"/>
      <c r="BWB112" s="8"/>
      <c r="BWC112" s="8"/>
      <c r="BWD112" s="8"/>
      <c r="BWE112" s="8"/>
      <c r="BWF112" s="8"/>
      <c r="BWG112" s="8"/>
      <c r="BWH112" s="8"/>
      <c r="BWI112" s="8"/>
      <c r="BWJ112" s="8"/>
      <c r="BWK112" s="8"/>
      <c r="BWL112" s="8"/>
      <c r="BWM112" s="8"/>
      <c r="BWN112" s="8"/>
      <c r="BWO112" s="8"/>
      <c r="BWP112" s="8"/>
      <c r="BWQ112" s="8"/>
      <c r="BWR112" s="8"/>
      <c r="BWS112" s="8"/>
      <c r="BWT112" s="8"/>
      <c r="BWU112" s="8"/>
      <c r="BWV112" s="8"/>
      <c r="BWW112" s="8"/>
      <c r="BWX112" s="8"/>
      <c r="BWY112" s="8"/>
      <c r="BWZ112" s="8"/>
      <c r="BXA112" s="8"/>
      <c r="BXB112" s="8"/>
      <c r="BXC112" s="8"/>
      <c r="BXD112" s="8"/>
      <c r="BXE112" s="8"/>
      <c r="BXF112" s="8"/>
      <c r="BXG112" s="8"/>
      <c r="BXH112" s="8"/>
      <c r="BXI112" s="8"/>
      <c r="BXJ112" s="8"/>
      <c r="BXK112" s="8"/>
      <c r="BXL112" s="8"/>
      <c r="BXM112" s="8"/>
      <c r="BXN112" s="8"/>
      <c r="BXO112" s="8"/>
      <c r="BXP112" s="8"/>
      <c r="BXQ112" s="8"/>
      <c r="BXR112" s="8"/>
      <c r="BXS112" s="8"/>
      <c r="BXT112" s="8"/>
      <c r="BXU112" s="8"/>
      <c r="BXV112" s="8"/>
      <c r="BXW112" s="8"/>
      <c r="BXX112" s="8"/>
      <c r="BXY112" s="8"/>
      <c r="BXZ112" s="8"/>
      <c r="BYA112" s="8"/>
      <c r="BYB112" s="8"/>
      <c r="BYC112" s="8"/>
      <c r="BYD112" s="8"/>
      <c r="BYE112" s="8"/>
      <c r="BYF112" s="8"/>
      <c r="BYG112" s="8"/>
      <c r="BYH112" s="8"/>
      <c r="BYI112" s="8"/>
      <c r="BYJ112" s="8"/>
      <c r="BYK112" s="8"/>
      <c r="BYL112" s="8"/>
      <c r="BYM112" s="8"/>
      <c r="BYN112" s="8"/>
      <c r="BYO112" s="8"/>
      <c r="BYP112" s="8"/>
      <c r="BYQ112" s="8"/>
      <c r="BYR112" s="8"/>
      <c r="BYS112" s="8"/>
      <c r="BYT112" s="8"/>
      <c r="BYU112" s="8"/>
      <c r="BYV112" s="8"/>
      <c r="BYW112" s="8"/>
      <c r="BYX112" s="8"/>
      <c r="BYY112" s="8"/>
      <c r="BYZ112" s="8"/>
      <c r="BZA112" s="8"/>
      <c r="BZB112" s="8"/>
      <c r="BZC112" s="8"/>
      <c r="BZD112" s="8"/>
      <c r="BZE112" s="8"/>
      <c r="BZF112" s="8"/>
      <c r="BZG112" s="8"/>
      <c r="BZH112" s="8"/>
      <c r="BZI112" s="8"/>
      <c r="BZJ112" s="8"/>
      <c r="BZK112" s="8"/>
      <c r="BZL112" s="8"/>
      <c r="BZM112" s="8"/>
      <c r="BZN112" s="8"/>
      <c r="BZO112" s="8"/>
      <c r="BZP112" s="8"/>
      <c r="BZQ112" s="8"/>
      <c r="BZR112" s="8"/>
      <c r="BZS112" s="8"/>
      <c r="BZT112" s="8"/>
      <c r="BZU112" s="8"/>
      <c r="BZV112" s="8"/>
      <c r="BZW112" s="8"/>
      <c r="BZX112" s="8"/>
      <c r="BZY112" s="8"/>
      <c r="BZZ112" s="8"/>
      <c r="CAA112" s="8"/>
      <c r="CAB112" s="8"/>
      <c r="CAC112" s="8"/>
      <c r="CAD112" s="8"/>
      <c r="CAE112" s="8"/>
      <c r="CAF112" s="8"/>
      <c r="CAG112" s="8"/>
      <c r="CAH112" s="8"/>
      <c r="CAI112" s="8"/>
      <c r="CAJ112" s="8"/>
      <c r="CAK112" s="8"/>
      <c r="CAL112" s="8"/>
      <c r="CAM112" s="8"/>
      <c r="CAN112" s="8"/>
      <c r="CAO112" s="8"/>
      <c r="CAP112" s="8"/>
      <c r="CAQ112" s="8"/>
      <c r="CAR112" s="8"/>
      <c r="CAS112" s="8"/>
      <c r="CAT112" s="8"/>
      <c r="CAU112" s="8"/>
      <c r="CAV112" s="8"/>
      <c r="CAW112" s="8"/>
      <c r="CAX112" s="8"/>
      <c r="CAY112" s="8"/>
      <c r="CAZ112" s="8"/>
      <c r="CBA112" s="8"/>
      <c r="CBB112" s="8"/>
      <c r="CBC112" s="8"/>
      <c r="CBD112" s="8"/>
      <c r="CBE112" s="8"/>
      <c r="CBF112" s="8"/>
      <c r="CBG112" s="8"/>
      <c r="CBH112" s="8"/>
      <c r="CBI112" s="8"/>
      <c r="CBJ112" s="8"/>
      <c r="CBK112" s="8"/>
      <c r="CBL112" s="8"/>
      <c r="CBM112" s="8"/>
      <c r="CBN112" s="8"/>
      <c r="CBO112" s="8"/>
      <c r="CBP112" s="8"/>
      <c r="CBQ112" s="8"/>
      <c r="CBR112" s="8"/>
      <c r="CBS112" s="8"/>
      <c r="CBT112" s="8"/>
      <c r="CBU112" s="8"/>
      <c r="CBV112" s="8"/>
      <c r="CBW112" s="8"/>
      <c r="CBX112" s="8"/>
      <c r="CBY112" s="8"/>
      <c r="CBZ112" s="8"/>
      <c r="CCA112" s="8"/>
      <c r="CCB112" s="8"/>
      <c r="CCC112" s="8"/>
      <c r="CCD112" s="8"/>
      <c r="CCE112" s="8"/>
      <c r="CCF112" s="8"/>
      <c r="CCG112" s="8"/>
      <c r="CCH112" s="8"/>
      <c r="CCI112" s="8"/>
      <c r="CCJ112" s="8"/>
      <c r="CCK112" s="8"/>
      <c r="CCL112" s="8"/>
      <c r="CCM112" s="8"/>
      <c r="CCN112" s="8"/>
      <c r="CCO112" s="8"/>
      <c r="CCP112" s="8"/>
      <c r="CCQ112" s="8"/>
      <c r="CCR112" s="8"/>
      <c r="CCS112" s="8"/>
      <c r="CCT112" s="8"/>
      <c r="CCU112" s="8"/>
      <c r="CCV112" s="8"/>
      <c r="CCW112" s="8"/>
      <c r="CCX112" s="8"/>
      <c r="CCY112" s="8"/>
      <c r="CCZ112" s="8"/>
      <c r="CDA112" s="8"/>
      <c r="CDB112" s="8"/>
      <c r="CDC112" s="8"/>
      <c r="CDD112" s="8"/>
      <c r="CDE112" s="8"/>
      <c r="CDF112" s="8"/>
      <c r="CDG112" s="8"/>
      <c r="CDH112" s="8"/>
      <c r="CDI112" s="8"/>
      <c r="CDJ112" s="8"/>
      <c r="CDK112" s="8"/>
      <c r="CDL112" s="8"/>
      <c r="CDM112" s="8"/>
      <c r="CDN112" s="8"/>
      <c r="CDO112" s="8"/>
      <c r="CDP112" s="8"/>
      <c r="CDQ112" s="8"/>
      <c r="CDR112" s="8"/>
      <c r="CDS112" s="8"/>
      <c r="CDT112" s="8"/>
      <c r="CDU112" s="8"/>
      <c r="CDV112" s="8"/>
      <c r="CDW112" s="8"/>
      <c r="CDX112" s="8"/>
      <c r="CDY112" s="8"/>
      <c r="CDZ112" s="8"/>
      <c r="CEA112" s="8"/>
      <c r="CEB112" s="8"/>
      <c r="CEC112" s="8"/>
      <c r="CED112" s="8"/>
      <c r="CEE112" s="8"/>
      <c r="CEF112" s="8"/>
      <c r="CEG112" s="8"/>
      <c r="CEH112" s="8"/>
      <c r="CEI112" s="8"/>
      <c r="CEJ112" s="8"/>
      <c r="CEK112" s="8"/>
      <c r="CEL112" s="8"/>
      <c r="CEM112" s="8"/>
      <c r="CEN112" s="8"/>
      <c r="CEO112" s="8"/>
      <c r="CEP112" s="8"/>
      <c r="CEQ112" s="8"/>
      <c r="CER112" s="8"/>
      <c r="CES112" s="8"/>
      <c r="CET112" s="8"/>
      <c r="CEU112" s="8"/>
      <c r="CEV112" s="8"/>
      <c r="CEW112" s="8"/>
      <c r="CEX112" s="8"/>
      <c r="CEY112" s="8"/>
      <c r="CEZ112" s="8"/>
      <c r="CFA112" s="8"/>
      <c r="CFB112" s="8"/>
      <c r="CFC112" s="8"/>
      <c r="CFD112" s="8"/>
      <c r="CFE112" s="8"/>
      <c r="CFF112" s="8"/>
      <c r="CFG112" s="8"/>
      <c r="CFH112" s="8"/>
      <c r="CFI112" s="8"/>
      <c r="CFJ112" s="8"/>
      <c r="CFK112" s="8"/>
      <c r="CFL112" s="8"/>
      <c r="CFM112" s="8"/>
      <c r="CFN112" s="8"/>
      <c r="CFO112" s="8"/>
      <c r="CFP112" s="8"/>
      <c r="CFQ112" s="8"/>
      <c r="CFR112" s="8"/>
      <c r="CFS112" s="8"/>
      <c r="CFT112" s="8"/>
      <c r="CFU112" s="8"/>
      <c r="CFV112" s="8"/>
      <c r="CFW112" s="8"/>
      <c r="CFX112" s="8"/>
      <c r="CFY112" s="8"/>
      <c r="CFZ112" s="8"/>
      <c r="CGA112" s="8"/>
      <c r="CGB112" s="8"/>
      <c r="CGC112" s="8"/>
      <c r="CGD112" s="8"/>
      <c r="CGE112" s="8"/>
      <c r="CGF112" s="8"/>
      <c r="CGG112" s="8"/>
      <c r="CGH112" s="8"/>
      <c r="CGI112" s="8"/>
      <c r="CGJ112" s="8"/>
      <c r="CGK112" s="8"/>
      <c r="CGL112" s="8"/>
      <c r="CGM112" s="8"/>
      <c r="CGN112" s="8"/>
      <c r="CGO112" s="8"/>
      <c r="CGP112" s="8"/>
      <c r="CGQ112" s="8"/>
      <c r="CGR112" s="8"/>
      <c r="CGS112" s="8"/>
      <c r="CGT112" s="8"/>
      <c r="CGU112" s="8"/>
      <c r="CGV112" s="8"/>
      <c r="CGW112" s="8"/>
      <c r="CGX112" s="8"/>
      <c r="CGY112" s="8"/>
      <c r="CGZ112" s="8"/>
      <c r="CHA112" s="8"/>
      <c r="CHB112" s="8"/>
      <c r="CHC112" s="8"/>
      <c r="CHD112" s="8"/>
      <c r="CHE112" s="8"/>
      <c r="CHF112" s="8"/>
      <c r="CHG112" s="8"/>
      <c r="CHH112" s="8"/>
      <c r="CHI112" s="8"/>
      <c r="CHJ112" s="8"/>
      <c r="CHK112" s="8"/>
      <c r="CHL112" s="8"/>
      <c r="CHM112" s="8"/>
      <c r="CHN112" s="8"/>
      <c r="CHO112" s="8"/>
      <c r="CHP112" s="8"/>
      <c r="CHQ112" s="8"/>
      <c r="CHR112" s="8"/>
      <c r="CHS112" s="8"/>
      <c r="CHT112" s="8"/>
      <c r="CHU112" s="8"/>
      <c r="CHV112" s="8"/>
      <c r="CHW112" s="8"/>
      <c r="CHX112" s="8"/>
      <c r="CHY112" s="8"/>
      <c r="CHZ112" s="8"/>
      <c r="CIA112" s="8"/>
      <c r="CIB112" s="8"/>
      <c r="CIC112" s="8"/>
      <c r="CID112" s="8"/>
      <c r="CIE112" s="8"/>
      <c r="CIF112" s="8"/>
      <c r="CIG112" s="8"/>
      <c r="CIH112" s="8"/>
      <c r="CII112" s="8"/>
      <c r="CIJ112" s="8"/>
      <c r="CIK112" s="8"/>
      <c r="CIL112" s="8"/>
      <c r="CIM112" s="8"/>
      <c r="CIN112" s="8"/>
      <c r="CIO112" s="8"/>
      <c r="CIP112" s="8"/>
      <c r="CIQ112" s="8"/>
      <c r="CIR112" s="8"/>
      <c r="CIS112" s="8"/>
      <c r="CIT112" s="8"/>
      <c r="CIU112" s="8"/>
      <c r="CIV112" s="8"/>
      <c r="CIW112" s="8"/>
      <c r="CIX112" s="8"/>
      <c r="CIY112" s="8"/>
      <c r="CIZ112" s="8"/>
      <c r="CJA112" s="8"/>
      <c r="CJB112" s="8"/>
      <c r="CJC112" s="8"/>
      <c r="CJD112" s="8"/>
      <c r="CJE112" s="8"/>
      <c r="CJF112" s="8"/>
      <c r="CJG112" s="8"/>
      <c r="CJH112" s="8"/>
      <c r="CJI112" s="8"/>
      <c r="CJJ112" s="8"/>
      <c r="CJK112" s="8"/>
      <c r="CJL112" s="8"/>
      <c r="CJM112" s="8"/>
      <c r="CJN112" s="8"/>
      <c r="CJO112" s="8"/>
      <c r="CJP112" s="8"/>
      <c r="CJQ112" s="8"/>
      <c r="CJR112" s="8"/>
      <c r="CJS112" s="8"/>
      <c r="CJT112" s="8"/>
      <c r="CJU112" s="8"/>
      <c r="CJV112" s="8"/>
      <c r="CJW112" s="8"/>
      <c r="CJX112" s="8"/>
      <c r="CJY112" s="8"/>
      <c r="CJZ112" s="8"/>
      <c r="CKA112" s="8"/>
      <c r="CKB112" s="8"/>
      <c r="CKC112" s="8"/>
      <c r="CKD112" s="8"/>
      <c r="CKE112" s="8"/>
      <c r="CKF112" s="8"/>
      <c r="CKG112" s="8"/>
      <c r="CKH112" s="8"/>
      <c r="CKI112" s="8"/>
      <c r="CKJ112" s="8"/>
      <c r="CKK112" s="8"/>
      <c r="CKL112" s="8"/>
      <c r="CKM112" s="8"/>
      <c r="CKN112" s="8"/>
      <c r="CKO112" s="8"/>
      <c r="CKP112" s="8"/>
      <c r="CKQ112" s="8"/>
      <c r="CKR112" s="8"/>
      <c r="CKS112" s="8"/>
      <c r="CKT112" s="8"/>
      <c r="CKU112" s="8"/>
      <c r="CKV112" s="8"/>
      <c r="CKW112" s="8"/>
      <c r="CKX112" s="8"/>
      <c r="CKY112" s="8"/>
      <c r="CKZ112" s="8"/>
      <c r="CLA112" s="8"/>
      <c r="CLB112" s="8"/>
      <c r="CLC112" s="8"/>
      <c r="CLD112" s="8"/>
      <c r="CLE112" s="8"/>
      <c r="CLF112" s="8"/>
      <c r="CLG112" s="8"/>
      <c r="CLH112" s="8"/>
      <c r="CLI112" s="8"/>
      <c r="CLJ112" s="8"/>
      <c r="CLK112" s="8"/>
      <c r="CLL112" s="8"/>
      <c r="CLM112" s="8"/>
      <c r="CLN112" s="8"/>
      <c r="CLO112" s="8"/>
      <c r="CLP112" s="8"/>
      <c r="CLQ112" s="8"/>
      <c r="CLR112" s="8"/>
      <c r="CLS112" s="8"/>
      <c r="CLT112" s="8"/>
      <c r="CLU112" s="8"/>
      <c r="CLV112" s="8"/>
      <c r="CLW112" s="8"/>
      <c r="CLX112" s="8"/>
      <c r="CLY112" s="8"/>
      <c r="CLZ112" s="8"/>
      <c r="CMA112" s="8"/>
      <c r="CMB112" s="8"/>
      <c r="CMC112" s="8"/>
      <c r="CMD112" s="8"/>
      <c r="CME112" s="8"/>
      <c r="CMF112" s="8"/>
      <c r="CMG112" s="8"/>
      <c r="CMH112" s="8"/>
      <c r="CMI112" s="8"/>
      <c r="CMJ112" s="8"/>
      <c r="CMK112" s="8"/>
      <c r="CML112" s="8"/>
      <c r="CMM112" s="8"/>
      <c r="CMN112" s="8"/>
      <c r="CMO112" s="8"/>
      <c r="CMP112" s="8"/>
      <c r="CMQ112" s="8"/>
      <c r="CMR112" s="8"/>
      <c r="CMS112" s="8"/>
      <c r="CMT112" s="8"/>
      <c r="CMU112" s="8"/>
      <c r="CMV112" s="8"/>
      <c r="CMW112" s="8"/>
      <c r="CMX112" s="8"/>
      <c r="CMY112" s="8"/>
      <c r="CMZ112" s="8"/>
      <c r="CNA112" s="8"/>
      <c r="CNB112" s="8"/>
      <c r="CNC112" s="8"/>
      <c r="CND112" s="8"/>
      <c r="CNE112" s="8"/>
      <c r="CNF112" s="8"/>
      <c r="CNG112" s="8"/>
      <c r="CNH112" s="8"/>
      <c r="CNI112" s="8"/>
      <c r="CNJ112" s="8"/>
      <c r="CNK112" s="8"/>
      <c r="CNL112" s="8"/>
      <c r="CNM112" s="8"/>
      <c r="CNN112" s="8"/>
      <c r="CNO112" s="8"/>
      <c r="CNP112" s="8"/>
      <c r="CNQ112" s="8"/>
      <c r="CNR112" s="8"/>
      <c r="CNS112" s="8"/>
      <c r="CNT112" s="8"/>
      <c r="CNU112" s="8"/>
      <c r="CNV112" s="8"/>
      <c r="CNW112" s="8"/>
      <c r="CNX112" s="8"/>
      <c r="CNY112" s="8"/>
      <c r="CNZ112" s="8"/>
      <c r="COA112" s="8"/>
      <c r="COB112" s="8"/>
      <c r="COC112" s="8"/>
      <c r="COD112" s="8"/>
      <c r="COE112" s="8"/>
      <c r="COF112" s="8"/>
      <c r="COG112" s="8"/>
      <c r="COH112" s="8"/>
      <c r="COI112" s="8"/>
      <c r="COJ112" s="8"/>
      <c r="COK112" s="8"/>
      <c r="COL112" s="8"/>
      <c r="COM112" s="8"/>
      <c r="CON112" s="8"/>
      <c r="COO112" s="8"/>
      <c r="COP112" s="8"/>
      <c r="COQ112" s="8"/>
      <c r="COR112" s="8"/>
      <c r="COS112" s="8"/>
      <c r="COT112" s="8"/>
      <c r="COU112" s="8"/>
      <c r="COV112" s="8"/>
      <c r="COW112" s="8"/>
      <c r="COX112" s="8"/>
      <c r="COY112" s="8"/>
      <c r="COZ112" s="8"/>
      <c r="CPA112" s="8"/>
      <c r="CPB112" s="8"/>
      <c r="CPC112" s="8"/>
      <c r="CPD112" s="8"/>
      <c r="CPE112" s="8"/>
      <c r="CPF112" s="8"/>
      <c r="CPG112" s="8"/>
      <c r="CPH112" s="8"/>
      <c r="CPI112" s="8"/>
      <c r="CPJ112" s="8"/>
      <c r="CPK112" s="8"/>
      <c r="CPL112" s="8"/>
      <c r="CPM112" s="8"/>
      <c r="CPN112" s="8"/>
      <c r="CPO112" s="8"/>
      <c r="CPP112" s="8"/>
      <c r="CPQ112" s="8"/>
      <c r="CPR112" s="8"/>
      <c r="CPS112" s="8"/>
      <c r="CPT112" s="8"/>
      <c r="CPU112" s="8"/>
      <c r="CPV112" s="8"/>
      <c r="CPW112" s="8"/>
      <c r="CPX112" s="8"/>
      <c r="CPY112" s="8"/>
      <c r="CPZ112" s="8"/>
      <c r="CQA112" s="8"/>
      <c r="CQB112" s="8"/>
      <c r="CQC112" s="8"/>
      <c r="CQD112" s="8"/>
      <c r="CQE112" s="8"/>
      <c r="CQF112" s="8"/>
      <c r="CQG112" s="8"/>
      <c r="CQH112" s="8"/>
      <c r="CQI112" s="8"/>
      <c r="CQJ112" s="8"/>
      <c r="CQK112" s="8"/>
      <c r="CQL112" s="8"/>
      <c r="CQM112" s="8"/>
      <c r="CQN112" s="8"/>
      <c r="CQO112" s="8"/>
      <c r="CQP112" s="8"/>
      <c r="CQQ112" s="8"/>
      <c r="CQR112" s="8"/>
      <c r="CQS112" s="8"/>
      <c r="CQT112" s="8"/>
      <c r="CQU112" s="8"/>
      <c r="CQV112" s="8"/>
      <c r="CQW112" s="8"/>
      <c r="CQX112" s="8"/>
      <c r="CQY112" s="8"/>
      <c r="CQZ112" s="8"/>
      <c r="CRA112" s="8"/>
      <c r="CRB112" s="8"/>
      <c r="CRC112" s="8"/>
      <c r="CRD112" s="8"/>
      <c r="CRE112" s="8"/>
      <c r="CRF112" s="8"/>
      <c r="CRG112" s="8"/>
      <c r="CRH112" s="8"/>
      <c r="CRI112" s="8"/>
      <c r="CRJ112" s="8"/>
      <c r="CRK112" s="8"/>
      <c r="CRL112" s="8"/>
      <c r="CRM112" s="8"/>
      <c r="CRN112" s="8"/>
      <c r="CRO112" s="8"/>
      <c r="CRP112" s="8"/>
      <c r="CRQ112" s="8"/>
      <c r="CRR112" s="8"/>
      <c r="CRS112" s="8"/>
      <c r="CRT112" s="8"/>
      <c r="CRU112" s="8"/>
      <c r="CRV112" s="8"/>
      <c r="CRW112" s="8"/>
      <c r="CRX112" s="8"/>
      <c r="CRY112" s="8"/>
      <c r="CRZ112" s="8"/>
      <c r="CSA112" s="8"/>
      <c r="CSB112" s="8"/>
      <c r="CSC112" s="8"/>
      <c r="CSD112" s="8"/>
      <c r="CSE112" s="8"/>
      <c r="CSF112" s="8"/>
      <c r="CSG112" s="8"/>
      <c r="CSH112" s="8"/>
      <c r="CSI112" s="8"/>
      <c r="CSJ112" s="8"/>
      <c r="CSK112" s="8"/>
      <c r="CSL112" s="8"/>
      <c r="CSM112" s="8"/>
      <c r="CSN112" s="8"/>
      <c r="CSO112" s="8"/>
      <c r="CSP112" s="8"/>
      <c r="CSQ112" s="8"/>
      <c r="CSR112" s="8"/>
      <c r="CSS112" s="8"/>
      <c r="CST112" s="8"/>
      <c r="CSU112" s="8"/>
      <c r="CSV112" s="8"/>
      <c r="CSW112" s="8"/>
      <c r="CSX112" s="8"/>
      <c r="CSY112" s="8"/>
      <c r="CSZ112" s="8"/>
      <c r="CTA112" s="8"/>
      <c r="CTB112" s="8"/>
      <c r="CTC112" s="8"/>
      <c r="CTD112" s="8"/>
      <c r="CTE112" s="8"/>
      <c r="CTF112" s="8"/>
      <c r="CTG112" s="8"/>
      <c r="CTH112" s="8"/>
      <c r="CTI112" s="8"/>
      <c r="CTJ112" s="8"/>
      <c r="CTK112" s="8"/>
      <c r="CTL112" s="8"/>
      <c r="CTM112" s="8"/>
      <c r="CTN112" s="8"/>
      <c r="CTO112" s="8"/>
      <c r="CTP112" s="8"/>
      <c r="CTQ112" s="8"/>
      <c r="CTR112" s="8"/>
      <c r="CTS112" s="8"/>
      <c r="CTT112" s="8"/>
      <c r="CTU112" s="8"/>
      <c r="CTV112" s="8"/>
      <c r="CTW112" s="8"/>
      <c r="CTX112" s="8"/>
      <c r="CTY112" s="8"/>
      <c r="CTZ112" s="8"/>
      <c r="CUA112" s="8"/>
      <c r="CUB112" s="8"/>
      <c r="CUC112" s="8"/>
      <c r="CUD112" s="8"/>
      <c r="CUE112" s="8"/>
      <c r="CUF112" s="8"/>
      <c r="CUG112" s="8"/>
      <c r="CUH112" s="8"/>
      <c r="CUI112" s="8"/>
      <c r="CUJ112" s="8"/>
      <c r="CUK112" s="8"/>
      <c r="CUL112" s="8"/>
      <c r="CUM112" s="8"/>
      <c r="CUN112" s="8"/>
      <c r="CUO112" s="8"/>
      <c r="CUP112" s="8"/>
      <c r="CUQ112" s="8"/>
      <c r="CUR112" s="8"/>
      <c r="CUS112" s="8"/>
      <c r="CUT112" s="8"/>
      <c r="CUU112" s="8"/>
      <c r="CUV112" s="8"/>
      <c r="CUW112" s="8"/>
      <c r="CUX112" s="8"/>
      <c r="CUY112" s="8"/>
      <c r="CUZ112" s="8"/>
      <c r="CVA112" s="8"/>
      <c r="CVB112" s="8"/>
      <c r="CVC112" s="8"/>
      <c r="CVD112" s="8"/>
      <c r="CVE112" s="8"/>
      <c r="CVF112" s="8"/>
      <c r="CVG112" s="8"/>
      <c r="CVH112" s="8"/>
      <c r="CVI112" s="8"/>
      <c r="CVJ112" s="8"/>
      <c r="CVK112" s="8"/>
      <c r="CVL112" s="8"/>
      <c r="CVM112" s="8"/>
      <c r="CVN112" s="8"/>
      <c r="CVO112" s="8"/>
      <c r="CVP112" s="8"/>
      <c r="CVQ112" s="8"/>
      <c r="CVR112" s="8"/>
      <c r="CVS112" s="8"/>
      <c r="CVT112" s="8"/>
      <c r="CVU112" s="8"/>
      <c r="CVV112" s="8"/>
      <c r="CVW112" s="8"/>
      <c r="CVX112" s="8"/>
      <c r="CVY112" s="8"/>
      <c r="CVZ112" s="8"/>
      <c r="CWA112" s="8"/>
      <c r="CWB112" s="8"/>
      <c r="CWC112" s="8"/>
      <c r="CWD112" s="8"/>
      <c r="CWE112" s="8"/>
      <c r="CWF112" s="8"/>
      <c r="CWG112" s="8"/>
      <c r="CWH112" s="8"/>
      <c r="CWI112" s="8"/>
      <c r="CWJ112" s="8"/>
      <c r="CWK112" s="8"/>
      <c r="CWL112" s="8"/>
      <c r="CWM112" s="8"/>
      <c r="CWN112" s="8"/>
      <c r="CWO112" s="8"/>
      <c r="CWP112" s="8"/>
      <c r="CWQ112" s="8"/>
      <c r="CWR112" s="8"/>
      <c r="CWS112" s="8"/>
      <c r="CWT112" s="8"/>
      <c r="CWU112" s="8"/>
      <c r="CWV112" s="8"/>
      <c r="CWW112" s="8"/>
      <c r="CWX112" s="8"/>
      <c r="CWY112" s="8"/>
      <c r="CWZ112" s="8"/>
      <c r="CXA112" s="8"/>
      <c r="CXB112" s="8"/>
      <c r="CXC112" s="8"/>
      <c r="CXD112" s="8"/>
      <c r="CXE112" s="8"/>
      <c r="CXF112" s="8"/>
      <c r="CXG112" s="8"/>
      <c r="CXH112" s="8"/>
      <c r="CXI112" s="8"/>
      <c r="CXJ112" s="8"/>
      <c r="CXK112" s="8"/>
      <c r="CXL112" s="8"/>
      <c r="CXM112" s="8"/>
      <c r="CXN112" s="8"/>
      <c r="CXO112" s="8"/>
      <c r="CXP112" s="8"/>
      <c r="CXQ112" s="8"/>
      <c r="CXR112" s="8"/>
      <c r="CXS112" s="8"/>
      <c r="CXT112" s="8"/>
      <c r="CXU112" s="8"/>
      <c r="CXV112" s="8"/>
      <c r="CXW112" s="8"/>
      <c r="CXX112" s="8"/>
      <c r="CXY112" s="8"/>
      <c r="CXZ112" s="8"/>
      <c r="CYA112" s="8"/>
      <c r="CYB112" s="8"/>
      <c r="CYC112" s="8"/>
      <c r="CYD112" s="8"/>
      <c r="CYE112" s="8"/>
      <c r="CYF112" s="8"/>
      <c r="CYG112" s="8"/>
      <c r="CYH112" s="8"/>
      <c r="CYI112" s="8"/>
      <c r="CYJ112" s="8"/>
      <c r="CYK112" s="8"/>
      <c r="CYL112" s="8"/>
      <c r="CYM112" s="8"/>
      <c r="CYN112" s="8"/>
      <c r="CYO112" s="8"/>
      <c r="CYP112" s="8"/>
      <c r="CYQ112" s="8"/>
      <c r="CYR112" s="8"/>
      <c r="CYS112" s="8"/>
      <c r="CYT112" s="8"/>
      <c r="CYU112" s="8"/>
      <c r="CYV112" s="8"/>
      <c r="CYW112" s="8"/>
      <c r="CYX112" s="8"/>
      <c r="CYY112" s="8"/>
      <c r="CYZ112" s="8"/>
      <c r="CZA112" s="8"/>
      <c r="CZB112" s="8"/>
      <c r="CZC112" s="8"/>
      <c r="CZD112" s="8"/>
      <c r="CZE112" s="8"/>
      <c r="CZF112" s="8"/>
      <c r="CZG112" s="8"/>
      <c r="CZH112" s="8"/>
      <c r="CZI112" s="8"/>
      <c r="CZJ112" s="8"/>
      <c r="CZK112" s="8"/>
      <c r="CZL112" s="8"/>
      <c r="CZM112" s="8"/>
      <c r="CZN112" s="8"/>
      <c r="CZO112" s="8"/>
      <c r="CZP112" s="8"/>
      <c r="CZQ112" s="8"/>
      <c r="CZR112" s="8"/>
      <c r="CZS112" s="8"/>
      <c r="CZT112" s="8"/>
      <c r="CZU112" s="8"/>
      <c r="CZV112" s="8"/>
      <c r="CZW112" s="8"/>
      <c r="CZX112" s="8"/>
      <c r="CZY112" s="8"/>
      <c r="CZZ112" s="8"/>
      <c r="DAA112" s="8"/>
      <c r="DAB112" s="8"/>
      <c r="DAC112" s="8"/>
      <c r="DAD112" s="8"/>
      <c r="DAE112" s="8"/>
      <c r="DAF112" s="8"/>
      <c r="DAG112" s="8"/>
      <c r="DAH112" s="8"/>
      <c r="DAI112" s="8"/>
      <c r="DAJ112" s="8"/>
      <c r="DAK112" s="8"/>
      <c r="DAL112" s="8"/>
      <c r="DAM112" s="8"/>
      <c r="DAN112" s="8"/>
      <c r="DAO112" s="8"/>
      <c r="DAP112" s="8"/>
      <c r="DAQ112" s="8"/>
      <c r="DAR112" s="8"/>
      <c r="DAS112" s="8"/>
      <c r="DAT112" s="8"/>
      <c r="DAU112" s="8"/>
      <c r="DAV112" s="8"/>
      <c r="DAW112" s="8"/>
      <c r="DAX112" s="8"/>
      <c r="DAY112" s="8"/>
      <c r="DAZ112" s="8"/>
      <c r="DBA112" s="8"/>
      <c r="DBB112" s="8"/>
      <c r="DBC112" s="8"/>
      <c r="DBD112" s="8"/>
      <c r="DBE112" s="8"/>
      <c r="DBF112" s="8"/>
      <c r="DBG112" s="8"/>
      <c r="DBH112" s="8"/>
      <c r="DBI112" s="8"/>
      <c r="DBJ112" s="8"/>
      <c r="DBK112" s="8"/>
      <c r="DBL112" s="8"/>
      <c r="DBM112" s="8"/>
      <c r="DBN112" s="8"/>
      <c r="DBO112" s="8"/>
      <c r="DBP112" s="8"/>
      <c r="DBQ112" s="8"/>
      <c r="DBR112" s="8"/>
      <c r="DBS112" s="8"/>
      <c r="DBT112" s="8"/>
      <c r="DBU112" s="8"/>
      <c r="DBV112" s="8"/>
      <c r="DBW112" s="8"/>
      <c r="DBX112" s="8"/>
      <c r="DBY112" s="8"/>
      <c r="DBZ112" s="8"/>
      <c r="DCA112" s="8"/>
      <c r="DCB112" s="8"/>
      <c r="DCC112" s="8"/>
      <c r="DCD112" s="8"/>
      <c r="DCE112" s="8"/>
      <c r="DCF112" s="8"/>
      <c r="DCG112" s="8"/>
      <c r="DCH112" s="8"/>
      <c r="DCI112" s="8"/>
      <c r="DCJ112" s="8"/>
      <c r="DCK112" s="8"/>
      <c r="DCL112" s="8"/>
      <c r="DCM112" s="8"/>
      <c r="DCN112" s="8"/>
      <c r="DCO112" s="8"/>
      <c r="DCP112" s="8"/>
      <c r="DCQ112" s="8"/>
      <c r="DCR112" s="8"/>
      <c r="DCS112" s="8"/>
      <c r="DCT112" s="8"/>
      <c r="DCU112" s="8"/>
      <c r="DCV112" s="8"/>
      <c r="DCW112" s="8"/>
      <c r="DCX112" s="8"/>
      <c r="DCY112" s="8"/>
      <c r="DCZ112" s="8"/>
      <c r="DDA112" s="8"/>
      <c r="DDB112" s="8"/>
      <c r="DDC112" s="8"/>
      <c r="DDD112" s="8"/>
      <c r="DDE112" s="8"/>
      <c r="DDF112" s="8"/>
      <c r="DDG112" s="8"/>
      <c r="DDH112" s="8"/>
      <c r="DDI112" s="8"/>
      <c r="DDJ112" s="8"/>
      <c r="DDK112" s="8"/>
      <c r="DDL112" s="8"/>
      <c r="DDM112" s="8"/>
      <c r="DDN112" s="8"/>
      <c r="DDO112" s="8"/>
      <c r="DDP112" s="8"/>
      <c r="DDQ112" s="8"/>
      <c r="DDR112" s="8"/>
      <c r="DDS112" s="8"/>
      <c r="DDT112" s="8"/>
      <c r="DDU112" s="8"/>
      <c r="DDV112" s="8"/>
      <c r="DDW112" s="8"/>
      <c r="DDX112" s="8"/>
      <c r="DDY112" s="8"/>
      <c r="DDZ112" s="8"/>
      <c r="DEA112" s="8"/>
      <c r="DEB112" s="8"/>
      <c r="DEC112" s="8"/>
      <c r="DED112" s="8"/>
      <c r="DEE112" s="8"/>
      <c r="DEF112" s="8"/>
      <c r="DEG112" s="8"/>
      <c r="DEH112" s="8"/>
      <c r="DEI112" s="8"/>
      <c r="DEJ112" s="8"/>
      <c r="DEK112" s="8"/>
      <c r="DEL112" s="8"/>
      <c r="DEM112" s="8"/>
      <c r="DEN112" s="8"/>
      <c r="DEO112" s="8"/>
      <c r="DEP112" s="8"/>
      <c r="DEQ112" s="8"/>
      <c r="DER112" s="8"/>
      <c r="DES112" s="8"/>
      <c r="DET112" s="8"/>
      <c r="DEU112" s="8"/>
      <c r="DEV112" s="8"/>
      <c r="DEW112" s="8"/>
      <c r="DEX112" s="8"/>
      <c r="DEY112" s="8"/>
      <c r="DEZ112" s="8"/>
      <c r="DFA112" s="8"/>
      <c r="DFB112" s="8"/>
      <c r="DFC112" s="8"/>
      <c r="DFD112" s="8"/>
      <c r="DFE112" s="8"/>
      <c r="DFF112" s="8"/>
      <c r="DFG112" s="8"/>
      <c r="DFH112" s="8"/>
      <c r="DFI112" s="8"/>
      <c r="DFJ112" s="8"/>
      <c r="DFK112" s="8"/>
      <c r="DFL112" s="8"/>
      <c r="DFM112" s="8"/>
      <c r="DFN112" s="8"/>
      <c r="DFO112" s="8"/>
      <c r="DFP112" s="8"/>
      <c r="DFQ112" s="8"/>
      <c r="DFR112" s="8"/>
      <c r="DFS112" s="8"/>
      <c r="DFT112" s="8"/>
      <c r="DFU112" s="8"/>
      <c r="DFV112" s="8"/>
      <c r="DFW112" s="8"/>
      <c r="DFX112" s="8"/>
      <c r="DFY112" s="8"/>
      <c r="DFZ112" s="8"/>
      <c r="DGA112" s="8"/>
      <c r="DGB112" s="8"/>
      <c r="DGC112" s="8"/>
      <c r="DGD112" s="8"/>
      <c r="DGE112" s="8"/>
      <c r="DGF112" s="8"/>
      <c r="DGG112" s="8"/>
      <c r="DGH112" s="8"/>
      <c r="DGI112" s="8"/>
      <c r="DGJ112" s="8"/>
      <c r="DGK112" s="8"/>
      <c r="DGL112" s="8"/>
      <c r="DGM112" s="8"/>
      <c r="DGN112" s="8"/>
      <c r="DGO112" s="8"/>
      <c r="DGP112" s="8"/>
      <c r="DGQ112" s="8"/>
      <c r="DGR112" s="8"/>
      <c r="DGS112" s="8"/>
      <c r="DGT112" s="8"/>
      <c r="DGU112" s="8"/>
      <c r="DGV112" s="8"/>
      <c r="DGW112" s="8"/>
      <c r="DGX112" s="8"/>
      <c r="DGY112" s="8"/>
      <c r="DGZ112" s="8"/>
      <c r="DHA112" s="8"/>
      <c r="DHB112" s="8"/>
      <c r="DHC112" s="8"/>
      <c r="DHD112" s="8"/>
      <c r="DHE112" s="8"/>
      <c r="DHF112" s="8"/>
      <c r="DHG112" s="8"/>
      <c r="DHH112" s="8"/>
      <c r="DHI112" s="8"/>
      <c r="DHJ112" s="8"/>
      <c r="DHK112" s="8"/>
      <c r="DHL112" s="8"/>
      <c r="DHM112" s="8"/>
      <c r="DHN112" s="8"/>
      <c r="DHO112" s="8"/>
      <c r="DHP112" s="8"/>
      <c r="DHQ112" s="8"/>
      <c r="DHR112" s="8"/>
      <c r="DHS112" s="8"/>
      <c r="DHT112" s="8"/>
      <c r="DHU112" s="8"/>
      <c r="DHV112" s="8"/>
      <c r="DHW112" s="8"/>
      <c r="DHX112" s="8"/>
      <c r="DHY112" s="8"/>
      <c r="DHZ112" s="8"/>
      <c r="DIA112" s="8"/>
      <c r="DIB112" s="8"/>
      <c r="DIC112" s="8"/>
      <c r="DID112" s="8"/>
      <c r="DIE112" s="8"/>
      <c r="DIF112" s="8"/>
      <c r="DIG112" s="8"/>
      <c r="DIH112" s="8"/>
      <c r="DII112" s="8"/>
      <c r="DIJ112" s="8"/>
      <c r="DIK112" s="8"/>
      <c r="DIL112" s="8"/>
      <c r="DIM112" s="8"/>
      <c r="DIN112" s="8"/>
      <c r="DIO112" s="8"/>
      <c r="DIP112" s="8"/>
      <c r="DIQ112" s="8"/>
      <c r="DIR112" s="8"/>
      <c r="DIS112" s="8"/>
      <c r="DIT112" s="8"/>
      <c r="DIU112" s="8"/>
      <c r="DIV112" s="8"/>
      <c r="DIW112" s="8"/>
      <c r="DIX112" s="8"/>
      <c r="DIY112" s="8"/>
      <c r="DIZ112" s="8"/>
      <c r="DJA112" s="8"/>
      <c r="DJB112" s="8"/>
      <c r="DJC112" s="8"/>
      <c r="DJD112" s="8"/>
      <c r="DJE112" s="8"/>
      <c r="DJF112" s="8"/>
      <c r="DJG112" s="8"/>
      <c r="DJH112" s="8"/>
      <c r="DJI112" s="8"/>
      <c r="DJJ112" s="8"/>
      <c r="DJK112" s="8"/>
      <c r="DJL112" s="8"/>
      <c r="DJM112" s="8"/>
      <c r="DJN112" s="8"/>
      <c r="DJO112" s="8"/>
      <c r="DJP112" s="8"/>
      <c r="DJQ112" s="8"/>
      <c r="DJR112" s="8"/>
      <c r="DJS112" s="8"/>
      <c r="DJT112" s="8"/>
      <c r="DJU112" s="8"/>
      <c r="DJV112" s="8"/>
      <c r="DJW112" s="8"/>
      <c r="DJX112" s="8"/>
      <c r="DJY112" s="8"/>
      <c r="DJZ112" s="8"/>
      <c r="DKA112" s="8"/>
      <c r="DKB112" s="8"/>
      <c r="DKC112" s="8"/>
      <c r="DKD112" s="8"/>
      <c r="DKE112" s="8"/>
      <c r="DKF112" s="8"/>
      <c r="DKG112" s="8"/>
      <c r="DKH112" s="8"/>
      <c r="DKI112" s="8"/>
      <c r="DKJ112" s="8"/>
      <c r="DKK112" s="8"/>
      <c r="DKL112" s="8"/>
      <c r="DKM112" s="8"/>
      <c r="DKN112" s="8"/>
      <c r="DKO112" s="8"/>
      <c r="DKP112" s="8"/>
      <c r="DKQ112" s="8"/>
      <c r="DKR112" s="8"/>
      <c r="DKS112" s="8"/>
      <c r="DKT112" s="8"/>
      <c r="DKU112" s="8"/>
      <c r="DKV112" s="8"/>
      <c r="DKW112" s="8"/>
      <c r="DKX112" s="8"/>
      <c r="DKY112" s="8"/>
      <c r="DKZ112" s="8"/>
      <c r="DLA112" s="8"/>
      <c r="DLB112" s="8"/>
      <c r="DLC112" s="8"/>
      <c r="DLD112" s="8"/>
      <c r="DLE112" s="8"/>
      <c r="DLF112" s="8"/>
      <c r="DLG112" s="8"/>
      <c r="DLH112" s="8"/>
      <c r="DLI112" s="8"/>
      <c r="DLJ112" s="8"/>
      <c r="DLK112" s="8"/>
      <c r="DLL112" s="8"/>
      <c r="DLM112" s="8"/>
      <c r="DLN112" s="8"/>
      <c r="DLO112" s="8"/>
      <c r="DLP112" s="8"/>
      <c r="DLQ112" s="8"/>
      <c r="DLR112" s="8"/>
      <c r="DLS112" s="8"/>
      <c r="DLT112" s="8"/>
      <c r="DLU112" s="8"/>
      <c r="DLV112" s="8"/>
      <c r="DLW112" s="8"/>
      <c r="DLX112" s="8"/>
      <c r="DLY112" s="8"/>
      <c r="DLZ112" s="8"/>
      <c r="DMA112" s="8"/>
      <c r="DMB112" s="8"/>
      <c r="DMC112" s="8"/>
      <c r="DMD112" s="8"/>
      <c r="DME112" s="8"/>
      <c r="DMF112" s="8"/>
      <c r="DMG112" s="8"/>
      <c r="DMH112" s="8"/>
      <c r="DMI112" s="8"/>
      <c r="DMJ112" s="8"/>
      <c r="DMK112" s="8"/>
      <c r="DML112" s="8"/>
      <c r="DMM112" s="8"/>
      <c r="DMN112" s="8"/>
      <c r="DMO112" s="8"/>
      <c r="DMP112" s="8"/>
      <c r="DMQ112" s="8"/>
      <c r="DMR112" s="8"/>
      <c r="DMS112" s="8"/>
      <c r="DMT112" s="8"/>
      <c r="DMU112" s="8"/>
      <c r="DMV112" s="8"/>
      <c r="DMW112" s="8"/>
      <c r="DMX112" s="8"/>
      <c r="DMY112" s="8"/>
      <c r="DMZ112" s="8"/>
      <c r="DNA112" s="8"/>
      <c r="DNB112" s="8"/>
      <c r="DNC112" s="8"/>
      <c r="DND112" s="8"/>
      <c r="DNE112" s="8"/>
      <c r="DNF112" s="8"/>
      <c r="DNG112" s="8"/>
      <c r="DNH112" s="8"/>
      <c r="DNI112" s="8"/>
      <c r="DNJ112" s="8"/>
      <c r="DNK112" s="8"/>
      <c r="DNL112" s="8"/>
      <c r="DNM112" s="8"/>
      <c r="DNN112" s="8"/>
      <c r="DNO112" s="8"/>
      <c r="DNP112" s="8"/>
      <c r="DNQ112" s="8"/>
      <c r="DNR112" s="8"/>
      <c r="DNS112" s="8"/>
      <c r="DNT112" s="8"/>
      <c r="DNU112" s="8"/>
      <c r="DNV112" s="8"/>
      <c r="DNW112" s="8"/>
      <c r="DNX112" s="8"/>
      <c r="DNY112" s="8"/>
      <c r="DNZ112" s="8"/>
      <c r="DOA112" s="8"/>
      <c r="DOB112" s="8"/>
      <c r="DOC112" s="8"/>
      <c r="DOD112" s="8"/>
      <c r="DOE112" s="8"/>
      <c r="DOF112" s="8"/>
      <c r="DOG112" s="8"/>
      <c r="DOH112" s="8"/>
      <c r="DOI112" s="8"/>
      <c r="DOJ112" s="8"/>
      <c r="DOK112" s="8"/>
      <c r="DOL112" s="8"/>
      <c r="DOM112" s="8"/>
      <c r="DON112" s="8"/>
      <c r="DOO112" s="8"/>
      <c r="DOP112" s="8"/>
      <c r="DOQ112" s="8"/>
      <c r="DOR112" s="8"/>
      <c r="DOS112" s="8"/>
      <c r="DOT112" s="8"/>
      <c r="DOU112" s="8"/>
      <c r="DOV112" s="8"/>
      <c r="DOW112" s="8"/>
      <c r="DOX112" s="8"/>
      <c r="DOY112" s="8"/>
      <c r="DOZ112" s="8"/>
      <c r="DPA112" s="8"/>
      <c r="DPB112" s="8"/>
      <c r="DPC112" s="8"/>
      <c r="DPD112" s="8"/>
      <c r="DPE112" s="8"/>
      <c r="DPF112" s="8"/>
      <c r="DPG112" s="8"/>
      <c r="DPH112" s="8"/>
      <c r="DPI112" s="8"/>
      <c r="DPJ112" s="8"/>
      <c r="DPK112" s="8"/>
      <c r="DPL112" s="8"/>
      <c r="DPM112" s="8"/>
      <c r="DPN112" s="8"/>
      <c r="DPO112" s="8"/>
      <c r="DPP112" s="8"/>
      <c r="DPQ112" s="8"/>
      <c r="DPR112" s="8"/>
      <c r="DPS112" s="8"/>
      <c r="DPT112" s="8"/>
      <c r="DPU112" s="8"/>
      <c r="DPV112" s="8"/>
      <c r="DPW112" s="8"/>
      <c r="DPX112" s="8"/>
      <c r="DPY112" s="8"/>
      <c r="DPZ112" s="8"/>
      <c r="DQA112" s="8"/>
      <c r="DQB112" s="8"/>
      <c r="DQC112" s="8"/>
      <c r="DQD112" s="8"/>
      <c r="DQE112" s="8"/>
      <c r="DQF112" s="8"/>
      <c r="DQG112" s="8"/>
      <c r="DQH112" s="8"/>
      <c r="DQI112" s="8"/>
      <c r="DQJ112" s="8"/>
      <c r="DQK112" s="8"/>
      <c r="DQL112" s="8"/>
      <c r="DQM112" s="8"/>
      <c r="DQN112" s="8"/>
      <c r="DQO112" s="8"/>
      <c r="DQP112" s="8"/>
      <c r="DQQ112" s="8"/>
      <c r="DQR112" s="8"/>
      <c r="DQS112" s="8"/>
      <c r="DQT112" s="8"/>
      <c r="DQU112" s="8"/>
      <c r="DQV112" s="8"/>
      <c r="DQW112" s="8"/>
      <c r="DQX112" s="8"/>
      <c r="DQY112" s="8"/>
      <c r="DQZ112" s="8"/>
      <c r="DRA112" s="8"/>
      <c r="DRB112" s="8"/>
      <c r="DRC112" s="8"/>
      <c r="DRD112" s="8"/>
      <c r="DRE112" s="8"/>
      <c r="DRF112" s="8"/>
      <c r="DRG112" s="8"/>
      <c r="DRH112" s="8"/>
      <c r="DRI112" s="8"/>
      <c r="DRJ112" s="8"/>
      <c r="DRK112" s="8"/>
      <c r="DRL112" s="8"/>
      <c r="DRM112" s="8"/>
      <c r="DRN112" s="8"/>
      <c r="DRO112" s="8"/>
      <c r="DRP112" s="8"/>
      <c r="DRQ112" s="8"/>
      <c r="DRR112" s="8"/>
      <c r="DRS112" s="8"/>
      <c r="DRT112" s="8"/>
      <c r="DRU112" s="8"/>
      <c r="DRV112" s="8"/>
      <c r="DRW112" s="8"/>
      <c r="DRX112" s="8"/>
      <c r="DRY112" s="8"/>
      <c r="DRZ112" s="8"/>
      <c r="DSA112" s="8"/>
      <c r="DSB112" s="8"/>
      <c r="DSC112" s="8"/>
      <c r="DSD112" s="8"/>
      <c r="DSE112" s="8"/>
      <c r="DSF112" s="8"/>
      <c r="DSG112" s="8"/>
      <c r="DSH112" s="8"/>
      <c r="DSI112" s="8"/>
      <c r="DSJ112" s="8"/>
      <c r="DSK112" s="8"/>
      <c r="DSL112" s="8"/>
      <c r="DSM112" s="8"/>
      <c r="DSN112" s="8"/>
      <c r="DSO112" s="8"/>
      <c r="DSP112" s="8"/>
      <c r="DSQ112" s="8"/>
      <c r="DSR112" s="8"/>
      <c r="DSS112" s="8"/>
      <c r="DST112" s="8"/>
      <c r="DSU112" s="8"/>
      <c r="DSV112" s="8"/>
      <c r="DSW112" s="8"/>
      <c r="DSX112" s="8"/>
      <c r="DSY112" s="8"/>
      <c r="DSZ112" s="8"/>
      <c r="DTA112" s="8"/>
      <c r="DTB112" s="8"/>
      <c r="DTC112" s="8"/>
      <c r="DTD112" s="8"/>
      <c r="DTE112" s="8"/>
      <c r="DTF112" s="8"/>
      <c r="DTG112" s="8"/>
      <c r="DTH112" s="8"/>
      <c r="DTI112" s="8"/>
      <c r="DTJ112" s="8"/>
      <c r="DTK112" s="8"/>
      <c r="DTL112" s="8"/>
      <c r="DTM112" s="8"/>
      <c r="DTN112" s="8"/>
      <c r="DTO112" s="8"/>
      <c r="DTP112" s="8"/>
      <c r="DTQ112" s="8"/>
      <c r="DTR112" s="8"/>
      <c r="DTS112" s="8"/>
      <c r="DTT112" s="8"/>
      <c r="DTU112" s="8"/>
      <c r="DTV112" s="8"/>
      <c r="DTW112" s="8"/>
      <c r="DTX112" s="8"/>
      <c r="DTY112" s="8"/>
      <c r="DTZ112" s="8"/>
      <c r="DUA112" s="8"/>
      <c r="DUB112" s="8"/>
      <c r="DUC112" s="8"/>
      <c r="DUD112" s="8"/>
      <c r="DUE112" s="8"/>
      <c r="DUF112" s="8"/>
      <c r="DUG112" s="8"/>
      <c r="DUH112" s="8"/>
      <c r="DUI112" s="8"/>
      <c r="DUJ112" s="8"/>
      <c r="DUK112" s="8"/>
      <c r="DUL112" s="8"/>
      <c r="DUM112" s="8"/>
      <c r="DUN112" s="8"/>
      <c r="DUO112" s="8"/>
      <c r="DUP112" s="8"/>
      <c r="DUQ112" s="8"/>
      <c r="DUR112" s="8"/>
      <c r="DUS112" s="8"/>
      <c r="DUT112" s="8"/>
      <c r="DUU112" s="8"/>
      <c r="DUV112" s="8"/>
      <c r="DUW112" s="8"/>
      <c r="DUX112" s="8"/>
      <c r="DUY112" s="8"/>
      <c r="DUZ112" s="8"/>
      <c r="DVA112" s="8"/>
      <c r="DVB112" s="8"/>
      <c r="DVC112" s="8"/>
      <c r="DVD112" s="8"/>
      <c r="DVE112" s="8"/>
      <c r="DVF112" s="8"/>
      <c r="DVG112" s="8"/>
      <c r="DVH112" s="8"/>
      <c r="DVI112" s="8"/>
      <c r="DVJ112" s="8"/>
      <c r="DVK112" s="8"/>
      <c r="DVL112" s="8"/>
      <c r="DVM112" s="8"/>
      <c r="DVN112" s="8"/>
      <c r="DVO112" s="8"/>
      <c r="DVP112" s="8"/>
      <c r="DVQ112" s="8"/>
      <c r="DVR112" s="8"/>
      <c r="DVS112" s="8"/>
      <c r="DVT112" s="8"/>
      <c r="DVU112" s="8"/>
      <c r="DVV112" s="8"/>
      <c r="DVW112" s="8"/>
      <c r="DVX112" s="8"/>
      <c r="DVY112" s="8"/>
      <c r="DVZ112" s="8"/>
      <c r="DWA112" s="8"/>
      <c r="DWB112" s="8"/>
      <c r="DWC112" s="8"/>
      <c r="DWD112" s="8"/>
      <c r="DWE112" s="8"/>
      <c r="DWF112" s="8"/>
      <c r="DWG112" s="8"/>
      <c r="DWH112" s="8"/>
      <c r="DWI112" s="8"/>
      <c r="DWJ112" s="8"/>
      <c r="DWK112" s="8"/>
      <c r="DWL112" s="8"/>
      <c r="DWM112" s="8"/>
      <c r="DWN112" s="8"/>
      <c r="DWO112" s="8"/>
      <c r="DWP112" s="8"/>
      <c r="DWQ112" s="8"/>
      <c r="DWR112" s="8"/>
      <c r="DWS112" s="8"/>
      <c r="DWT112" s="8"/>
      <c r="DWU112" s="8"/>
      <c r="DWV112" s="8"/>
      <c r="DWW112" s="8"/>
      <c r="DWX112" s="8"/>
      <c r="DWY112" s="8"/>
      <c r="DWZ112" s="8"/>
      <c r="DXA112" s="8"/>
      <c r="DXB112" s="8"/>
      <c r="DXC112" s="8"/>
      <c r="DXD112" s="8"/>
      <c r="DXE112" s="8"/>
      <c r="DXF112" s="8"/>
      <c r="DXG112" s="8"/>
      <c r="DXH112" s="8"/>
      <c r="DXI112" s="8"/>
      <c r="DXJ112" s="8"/>
      <c r="DXK112" s="8"/>
      <c r="DXL112" s="8"/>
      <c r="DXM112" s="8"/>
      <c r="DXN112" s="8"/>
      <c r="DXO112" s="8"/>
      <c r="DXP112" s="8"/>
      <c r="DXQ112" s="8"/>
      <c r="DXR112" s="8"/>
      <c r="DXS112" s="8"/>
      <c r="DXT112" s="8"/>
      <c r="DXU112" s="8"/>
      <c r="DXV112" s="8"/>
      <c r="DXW112" s="8"/>
      <c r="DXX112" s="8"/>
      <c r="DXY112" s="8"/>
      <c r="DXZ112" s="8"/>
      <c r="DYA112" s="8"/>
      <c r="DYB112" s="8"/>
      <c r="DYC112" s="8"/>
      <c r="DYD112" s="8"/>
      <c r="DYE112" s="8"/>
      <c r="DYF112" s="8"/>
      <c r="DYG112" s="8"/>
      <c r="DYH112" s="8"/>
      <c r="DYI112" s="8"/>
      <c r="DYJ112" s="8"/>
      <c r="DYK112" s="8"/>
      <c r="DYL112" s="8"/>
      <c r="DYM112" s="8"/>
      <c r="DYN112" s="8"/>
      <c r="DYO112" s="8"/>
      <c r="DYP112" s="8"/>
      <c r="DYQ112" s="8"/>
      <c r="DYR112" s="8"/>
      <c r="DYS112" s="8"/>
      <c r="DYT112" s="8"/>
      <c r="DYU112" s="8"/>
      <c r="DYV112" s="8"/>
      <c r="DYW112" s="8"/>
      <c r="DYX112" s="8"/>
      <c r="DYY112" s="8"/>
      <c r="DYZ112" s="8"/>
      <c r="DZA112" s="8"/>
      <c r="DZB112" s="8"/>
      <c r="DZC112" s="8"/>
      <c r="DZD112" s="8"/>
      <c r="DZE112" s="8"/>
      <c r="DZF112" s="8"/>
      <c r="DZG112" s="8"/>
      <c r="DZH112" s="8"/>
      <c r="DZI112" s="8"/>
      <c r="DZJ112" s="8"/>
      <c r="DZK112" s="8"/>
      <c r="DZL112" s="8"/>
      <c r="DZM112" s="8"/>
      <c r="DZN112" s="8"/>
      <c r="DZO112" s="8"/>
      <c r="DZP112" s="8"/>
      <c r="DZQ112" s="8"/>
      <c r="DZR112" s="8"/>
      <c r="DZS112" s="8"/>
      <c r="DZT112" s="8"/>
      <c r="DZU112" s="8"/>
      <c r="DZV112" s="8"/>
      <c r="DZW112" s="8"/>
      <c r="DZX112" s="8"/>
      <c r="DZY112" s="8"/>
      <c r="DZZ112" s="8"/>
      <c r="EAA112" s="8"/>
      <c r="EAB112" s="8"/>
      <c r="EAC112" s="8"/>
      <c r="EAD112" s="8"/>
      <c r="EAE112" s="8"/>
      <c r="EAF112" s="8"/>
      <c r="EAG112" s="8"/>
      <c r="EAH112" s="8"/>
      <c r="EAI112" s="8"/>
      <c r="EAJ112" s="8"/>
      <c r="EAK112" s="8"/>
      <c r="EAL112" s="8"/>
      <c r="EAM112" s="8"/>
      <c r="EAN112" s="8"/>
      <c r="EAO112" s="8"/>
      <c r="EAP112" s="8"/>
      <c r="EAQ112" s="8"/>
      <c r="EAR112" s="8"/>
      <c r="EAS112" s="8"/>
      <c r="EAT112" s="8"/>
      <c r="EAU112" s="8"/>
      <c r="EAV112" s="8"/>
      <c r="EAW112" s="8"/>
      <c r="EAX112" s="8"/>
      <c r="EAY112" s="8"/>
      <c r="EAZ112" s="8"/>
      <c r="EBA112" s="8"/>
      <c r="EBB112" s="8"/>
      <c r="EBC112" s="8"/>
      <c r="EBD112" s="8"/>
      <c r="EBE112" s="8"/>
      <c r="EBF112" s="8"/>
      <c r="EBG112" s="8"/>
      <c r="EBH112" s="8"/>
      <c r="EBI112" s="8"/>
      <c r="EBJ112" s="8"/>
      <c r="EBK112" s="8"/>
      <c r="EBL112" s="8"/>
      <c r="EBM112" s="8"/>
      <c r="EBN112" s="8"/>
      <c r="EBO112" s="8"/>
      <c r="EBP112" s="8"/>
      <c r="EBQ112" s="8"/>
      <c r="EBR112" s="8"/>
      <c r="EBS112" s="8"/>
      <c r="EBT112" s="8"/>
      <c r="EBU112" s="8"/>
      <c r="EBV112" s="8"/>
      <c r="EBW112" s="8"/>
      <c r="EBX112" s="8"/>
      <c r="EBY112" s="8"/>
      <c r="EBZ112" s="8"/>
      <c r="ECA112" s="8"/>
      <c r="ECB112" s="8"/>
      <c r="ECC112" s="8"/>
      <c r="ECD112" s="8"/>
      <c r="ECE112" s="8"/>
      <c r="ECF112" s="8"/>
      <c r="ECG112" s="8"/>
      <c r="ECH112" s="8"/>
      <c r="ECI112" s="8"/>
      <c r="ECJ112" s="8"/>
      <c r="ECK112" s="8"/>
      <c r="ECL112" s="8"/>
      <c r="ECM112" s="8"/>
      <c r="ECN112" s="8"/>
      <c r="ECO112" s="8"/>
      <c r="ECP112" s="8"/>
      <c r="ECQ112" s="8"/>
      <c r="ECR112" s="8"/>
      <c r="ECS112" s="8"/>
      <c r="ECT112" s="8"/>
      <c r="ECU112" s="8"/>
      <c r="ECV112" s="8"/>
      <c r="ECW112" s="8"/>
      <c r="ECX112" s="8"/>
      <c r="ECY112" s="8"/>
      <c r="ECZ112" s="8"/>
      <c r="EDA112" s="8"/>
      <c r="EDB112" s="8"/>
      <c r="EDC112" s="8"/>
      <c r="EDD112" s="8"/>
      <c r="EDE112" s="8"/>
      <c r="EDF112" s="8"/>
      <c r="EDG112" s="8"/>
      <c r="EDH112" s="8"/>
      <c r="EDI112" s="8"/>
      <c r="EDJ112" s="8"/>
      <c r="EDK112" s="8"/>
      <c r="EDL112" s="8"/>
      <c r="EDM112" s="8"/>
      <c r="EDN112" s="8"/>
      <c r="EDO112" s="8"/>
      <c r="EDP112" s="8"/>
      <c r="EDQ112" s="8"/>
      <c r="EDR112" s="8"/>
      <c r="EDS112" s="8"/>
      <c r="EDT112" s="8"/>
      <c r="EDU112" s="8"/>
      <c r="EDV112" s="8"/>
      <c r="EDW112" s="8"/>
      <c r="EDX112" s="8"/>
      <c r="EDY112" s="8"/>
      <c r="EDZ112" s="8"/>
      <c r="EEA112" s="8"/>
      <c r="EEB112" s="8"/>
      <c r="EEC112" s="8"/>
      <c r="EED112" s="8"/>
      <c r="EEE112" s="8"/>
      <c r="EEF112" s="8"/>
      <c r="EEG112" s="8"/>
      <c r="EEH112" s="8"/>
      <c r="EEI112" s="8"/>
      <c r="EEJ112" s="8"/>
      <c r="EEK112" s="8"/>
      <c r="EEL112" s="8"/>
      <c r="EEM112" s="8"/>
      <c r="EEN112" s="8"/>
      <c r="EEO112" s="8"/>
      <c r="EEP112" s="8"/>
      <c r="EEQ112" s="8"/>
      <c r="EER112" s="8"/>
      <c r="EES112" s="8"/>
      <c r="EET112" s="8"/>
      <c r="EEU112" s="8"/>
      <c r="EEV112" s="8"/>
      <c r="EEW112" s="8"/>
      <c r="EEX112" s="8"/>
      <c r="EEY112" s="8"/>
      <c r="EEZ112" s="8"/>
      <c r="EFA112" s="8"/>
      <c r="EFB112" s="8"/>
      <c r="EFC112" s="8"/>
      <c r="EFD112" s="8"/>
      <c r="EFE112" s="8"/>
      <c r="EFF112" s="8"/>
      <c r="EFG112" s="8"/>
      <c r="EFH112" s="8"/>
      <c r="EFI112" s="8"/>
      <c r="EFJ112" s="8"/>
      <c r="EFK112" s="8"/>
      <c r="EFL112" s="8"/>
      <c r="EFM112" s="8"/>
      <c r="EFN112" s="8"/>
      <c r="EFO112" s="8"/>
      <c r="EFP112" s="8"/>
      <c r="EFQ112" s="8"/>
      <c r="EFR112" s="8"/>
      <c r="EFS112" s="8"/>
      <c r="EFT112" s="8"/>
      <c r="EFU112" s="8"/>
      <c r="EFV112" s="8"/>
      <c r="EFW112" s="8"/>
      <c r="EFX112" s="8"/>
      <c r="EFY112" s="8"/>
      <c r="EFZ112" s="8"/>
      <c r="EGA112" s="8"/>
      <c r="EGB112" s="8"/>
      <c r="EGC112" s="8"/>
      <c r="EGD112" s="8"/>
      <c r="EGE112" s="8"/>
      <c r="EGF112" s="8"/>
      <c r="EGG112" s="8"/>
      <c r="EGH112" s="8"/>
      <c r="EGI112" s="8"/>
      <c r="EGJ112" s="8"/>
      <c r="EGK112" s="8"/>
      <c r="EGL112" s="8"/>
      <c r="EGM112" s="8"/>
      <c r="EGN112" s="8"/>
      <c r="EGO112" s="8"/>
      <c r="EGP112" s="8"/>
      <c r="EGQ112" s="8"/>
      <c r="EGR112" s="8"/>
      <c r="EGS112" s="8"/>
      <c r="EGT112" s="8"/>
      <c r="EGU112" s="8"/>
      <c r="EGV112" s="8"/>
      <c r="EGW112" s="8"/>
      <c r="EGX112" s="8"/>
      <c r="EGY112" s="8"/>
      <c r="EGZ112" s="8"/>
      <c r="EHA112" s="8"/>
      <c r="EHB112" s="8"/>
      <c r="EHC112" s="8"/>
      <c r="EHD112" s="8"/>
      <c r="EHE112" s="8"/>
      <c r="EHF112" s="8"/>
      <c r="EHG112" s="8"/>
      <c r="EHH112" s="8"/>
      <c r="EHI112" s="8"/>
      <c r="EHJ112" s="8"/>
      <c r="EHK112" s="8"/>
      <c r="EHL112" s="8"/>
      <c r="EHM112" s="8"/>
      <c r="EHN112" s="8"/>
      <c r="EHO112" s="8"/>
      <c r="EHP112" s="8"/>
      <c r="EHQ112" s="8"/>
      <c r="EHR112" s="8"/>
      <c r="EHS112" s="8"/>
      <c r="EHT112" s="8"/>
      <c r="EHU112" s="8"/>
      <c r="EHV112" s="8"/>
      <c r="EHW112" s="8"/>
      <c r="EHX112" s="8"/>
      <c r="EHY112" s="8"/>
      <c r="EHZ112" s="8"/>
      <c r="EIA112" s="8"/>
      <c r="EIB112" s="8"/>
      <c r="EIC112" s="8"/>
      <c r="EID112" s="8"/>
      <c r="EIE112" s="8"/>
      <c r="EIF112" s="8"/>
      <c r="EIG112" s="8"/>
      <c r="EIH112" s="8"/>
      <c r="EII112" s="8"/>
      <c r="EIJ112" s="8"/>
      <c r="EIK112" s="8"/>
      <c r="EIL112" s="8"/>
      <c r="EIM112" s="8"/>
      <c r="EIN112" s="8"/>
      <c r="EIO112" s="8"/>
      <c r="EIP112" s="8"/>
      <c r="EIQ112" s="8"/>
      <c r="EIR112" s="8"/>
      <c r="EIS112" s="8"/>
      <c r="EIT112" s="8"/>
      <c r="EIU112" s="8"/>
      <c r="EIV112" s="8"/>
      <c r="EIW112" s="8"/>
      <c r="EIX112" s="8"/>
      <c r="EIY112" s="8"/>
      <c r="EIZ112" s="8"/>
      <c r="EJA112" s="8"/>
      <c r="EJB112" s="8"/>
      <c r="EJC112" s="8"/>
      <c r="EJD112" s="8"/>
      <c r="EJE112" s="8"/>
      <c r="EJF112" s="8"/>
      <c r="EJG112" s="8"/>
      <c r="EJH112" s="8"/>
      <c r="EJI112" s="8"/>
      <c r="EJJ112" s="8"/>
      <c r="EJK112" s="8"/>
      <c r="EJL112" s="8"/>
      <c r="EJM112" s="8"/>
      <c r="EJN112" s="8"/>
      <c r="EJO112" s="8"/>
      <c r="EJP112" s="8"/>
      <c r="EJQ112" s="8"/>
      <c r="EJR112" s="8"/>
      <c r="EJS112" s="8"/>
      <c r="EJT112" s="8"/>
      <c r="EJU112" s="8"/>
      <c r="EJV112" s="8"/>
      <c r="EJW112" s="8"/>
      <c r="EJX112" s="8"/>
      <c r="EJY112" s="8"/>
      <c r="EJZ112" s="8"/>
      <c r="EKA112" s="8"/>
      <c r="EKB112" s="8"/>
      <c r="EKC112" s="8"/>
      <c r="EKD112" s="8"/>
      <c r="EKE112" s="8"/>
      <c r="EKF112" s="8"/>
      <c r="EKG112" s="8"/>
      <c r="EKH112" s="8"/>
      <c r="EKI112" s="8"/>
      <c r="EKJ112" s="8"/>
      <c r="EKK112" s="8"/>
      <c r="EKL112" s="8"/>
      <c r="EKM112" s="8"/>
      <c r="EKN112" s="8"/>
      <c r="EKO112" s="8"/>
      <c r="EKP112" s="8"/>
      <c r="EKQ112" s="8"/>
      <c r="EKR112" s="8"/>
      <c r="EKS112" s="8"/>
      <c r="EKT112" s="8"/>
      <c r="EKU112" s="8"/>
      <c r="EKV112" s="8"/>
      <c r="EKW112" s="8"/>
      <c r="EKX112" s="8"/>
      <c r="EKY112" s="8"/>
      <c r="EKZ112" s="8"/>
      <c r="ELA112" s="8"/>
      <c r="ELB112" s="8"/>
      <c r="ELC112" s="8"/>
      <c r="ELD112" s="8"/>
      <c r="ELE112" s="8"/>
      <c r="ELF112" s="8"/>
      <c r="ELG112" s="8"/>
      <c r="ELH112" s="8"/>
      <c r="ELI112" s="8"/>
      <c r="ELJ112" s="8"/>
      <c r="ELK112" s="8"/>
      <c r="ELL112" s="8"/>
      <c r="ELM112" s="8"/>
      <c r="ELN112" s="8"/>
      <c r="ELO112" s="8"/>
      <c r="ELP112" s="8"/>
      <c r="ELQ112" s="8"/>
      <c r="ELR112" s="8"/>
      <c r="ELS112" s="8"/>
      <c r="ELT112" s="8"/>
      <c r="ELU112" s="8"/>
      <c r="ELV112" s="8"/>
      <c r="ELW112" s="8"/>
      <c r="ELX112" s="8"/>
      <c r="ELY112" s="8"/>
      <c r="ELZ112" s="8"/>
      <c r="EMA112" s="8"/>
      <c r="EMB112" s="8"/>
      <c r="EMC112" s="8"/>
      <c r="EMD112" s="8"/>
      <c r="EME112" s="8"/>
      <c r="EMF112" s="8"/>
      <c r="EMG112" s="8"/>
      <c r="EMH112" s="8"/>
      <c r="EMI112" s="8"/>
      <c r="EMJ112" s="8"/>
      <c r="EMK112" s="8"/>
      <c r="EML112" s="8"/>
      <c r="EMM112" s="8"/>
      <c r="EMN112" s="8"/>
      <c r="EMO112" s="8"/>
      <c r="EMP112" s="8"/>
      <c r="EMQ112" s="8"/>
      <c r="EMR112" s="8"/>
      <c r="EMS112" s="8"/>
      <c r="EMT112" s="8"/>
      <c r="EMU112" s="8"/>
      <c r="EMV112" s="8"/>
      <c r="EMW112" s="8"/>
      <c r="EMX112" s="8"/>
      <c r="EMY112" s="8"/>
      <c r="EMZ112" s="8"/>
      <c r="ENA112" s="8"/>
      <c r="ENB112" s="8"/>
      <c r="ENC112" s="8"/>
      <c r="END112" s="8"/>
      <c r="ENE112" s="8"/>
      <c r="ENF112" s="8"/>
      <c r="ENG112" s="8"/>
      <c r="ENH112" s="8"/>
      <c r="ENI112" s="8"/>
      <c r="ENJ112" s="8"/>
      <c r="ENK112" s="8"/>
      <c r="ENL112" s="8"/>
      <c r="ENM112" s="8"/>
      <c r="ENN112" s="8"/>
      <c r="ENO112" s="8"/>
      <c r="ENP112" s="8"/>
      <c r="ENQ112" s="8"/>
      <c r="ENR112" s="8"/>
      <c r="ENS112" s="8"/>
      <c r="ENT112" s="8"/>
      <c r="ENU112" s="8"/>
      <c r="ENV112" s="8"/>
      <c r="ENW112" s="8"/>
      <c r="ENX112" s="8"/>
      <c r="ENY112" s="8"/>
      <c r="ENZ112" s="8"/>
      <c r="EOA112" s="8"/>
      <c r="EOB112" s="8"/>
      <c r="EOC112" s="8"/>
      <c r="EOD112" s="8"/>
      <c r="EOE112" s="8"/>
      <c r="EOF112" s="8"/>
      <c r="EOG112" s="8"/>
      <c r="EOH112" s="8"/>
      <c r="EOI112" s="8"/>
      <c r="EOJ112" s="8"/>
      <c r="EOK112" s="8"/>
      <c r="EOL112" s="8"/>
      <c r="EOM112" s="8"/>
      <c r="EON112" s="8"/>
      <c r="EOO112" s="8"/>
      <c r="EOP112" s="8"/>
      <c r="EOQ112" s="8"/>
      <c r="EOR112" s="8"/>
      <c r="EOS112" s="8"/>
      <c r="EOT112" s="8"/>
      <c r="EOU112" s="8"/>
      <c r="EOV112" s="8"/>
      <c r="EOW112" s="8"/>
      <c r="EOX112" s="8"/>
      <c r="EOY112" s="8"/>
      <c r="EOZ112" s="8"/>
      <c r="EPA112" s="8"/>
      <c r="EPB112" s="8"/>
      <c r="EPC112" s="8"/>
      <c r="EPD112" s="8"/>
      <c r="EPE112" s="8"/>
      <c r="EPF112" s="8"/>
      <c r="EPG112" s="8"/>
      <c r="EPH112" s="8"/>
      <c r="EPI112" s="8"/>
      <c r="EPJ112" s="8"/>
      <c r="EPK112" s="8"/>
      <c r="EPL112" s="8"/>
      <c r="EPM112" s="8"/>
      <c r="EPN112" s="8"/>
      <c r="EPO112" s="8"/>
      <c r="EPP112" s="8"/>
      <c r="EPQ112" s="8"/>
      <c r="EPR112" s="8"/>
      <c r="EPS112" s="8"/>
      <c r="EPT112" s="8"/>
      <c r="EPU112" s="8"/>
      <c r="EPV112" s="8"/>
      <c r="EPW112" s="8"/>
      <c r="EPX112" s="8"/>
      <c r="EPY112" s="8"/>
      <c r="EPZ112" s="8"/>
      <c r="EQA112" s="8"/>
      <c r="EQB112" s="8"/>
      <c r="EQC112" s="8"/>
      <c r="EQD112" s="8"/>
      <c r="EQE112" s="8"/>
      <c r="EQF112" s="8"/>
      <c r="EQG112" s="8"/>
      <c r="EQH112" s="8"/>
      <c r="EQI112" s="8"/>
      <c r="EQJ112" s="8"/>
      <c r="EQK112" s="8"/>
      <c r="EQL112" s="8"/>
      <c r="EQM112" s="8"/>
      <c r="EQN112" s="8"/>
      <c r="EQO112" s="8"/>
      <c r="EQP112" s="8"/>
      <c r="EQQ112" s="8"/>
      <c r="EQR112" s="8"/>
      <c r="EQS112" s="8"/>
      <c r="EQT112" s="8"/>
      <c r="EQU112" s="8"/>
      <c r="EQV112" s="8"/>
      <c r="EQW112" s="8"/>
      <c r="EQX112" s="8"/>
      <c r="EQY112" s="8"/>
      <c r="EQZ112" s="8"/>
      <c r="ERA112" s="8"/>
      <c r="ERB112" s="8"/>
      <c r="ERC112" s="8"/>
      <c r="ERD112" s="8"/>
      <c r="ERE112" s="8"/>
      <c r="ERF112" s="8"/>
      <c r="ERG112" s="8"/>
      <c r="ERH112" s="8"/>
      <c r="ERI112" s="8"/>
      <c r="ERJ112" s="8"/>
      <c r="ERK112" s="8"/>
      <c r="ERL112" s="8"/>
      <c r="ERM112" s="8"/>
      <c r="ERN112" s="8"/>
      <c r="ERO112" s="8"/>
      <c r="ERP112" s="8"/>
      <c r="ERQ112" s="8"/>
      <c r="ERR112" s="8"/>
      <c r="ERS112" s="8"/>
      <c r="ERT112" s="8"/>
      <c r="ERU112" s="8"/>
      <c r="ERV112" s="8"/>
      <c r="ERW112" s="8"/>
      <c r="ERX112" s="8"/>
      <c r="ERY112" s="8"/>
      <c r="ERZ112" s="8"/>
      <c r="ESA112" s="8"/>
      <c r="ESB112" s="8"/>
      <c r="ESC112" s="8"/>
      <c r="ESD112" s="8"/>
      <c r="ESE112" s="8"/>
      <c r="ESF112" s="8"/>
      <c r="ESG112" s="8"/>
      <c r="ESH112" s="8"/>
      <c r="ESI112" s="8"/>
      <c r="ESJ112" s="8"/>
      <c r="ESK112" s="8"/>
      <c r="ESL112" s="8"/>
      <c r="ESM112" s="8"/>
      <c r="ESN112" s="8"/>
      <c r="ESO112" s="8"/>
      <c r="ESP112" s="8"/>
      <c r="ESQ112" s="8"/>
      <c r="ESR112" s="8"/>
      <c r="ESS112" s="8"/>
      <c r="EST112" s="8"/>
      <c r="ESU112" s="8"/>
      <c r="ESV112" s="8"/>
      <c r="ESW112" s="8"/>
      <c r="ESX112" s="8"/>
      <c r="ESY112" s="8"/>
      <c r="ESZ112" s="8"/>
      <c r="ETA112" s="8"/>
      <c r="ETB112" s="8"/>
      <c r="ETC112" s="8"/>
      <c r="ETD112" s="8"/>
      <c r="ETE112" s="8"/>
      <c r="ETF112" s="8"/>
      <c r="ETG112" s="8"/>
      <c r="ETH112" s="8"/>
      <c r="ETI112" s="8"/>
      <c r="ETJ112" s="8"/>
      <c r="ETK112" s="8"/>
      <c r="ETL112" s="8"/>
      <c r="ETM112" s="8"/>
      <c r="ETN112" s="8"/>
      <c r="ETO112" s="8"/>
      <c r="ETP112" s="8"/>
      <c r="ETQ112" s="8"/>
      <c r="ETR112" s="8"/>
      <c r="ETS112" s="8"/>
      <c r="ETT112" s="8"/>
      <c r="ETU112" s="8"/>
      <c r="ETV112" s="8"/>
      <c r="ETW112" s="8"/>
      <c r="ETX112" s="8"/>
      <c r="ETY112" s="8"/>
      <c r="ETZ112" s="8"/>
      <c r="EUA112" s="8"/>
      <c r="EUB112" s="8"/>
      <c r="EUC112" s="8"/>
      <c r="EUD112" s="8"/>
      <c r="EUE112" s="8"/>
      <c r="EUF112" s="8"/>
      <c r="EUG112" s="8"/>
      <c r="EUH112" s="8"/>
      <c r="EUI112" s="8"/>
      <c r="EUJ112" s="8"/>
      <c r="EUK112" s="8"/>
      <c r="EUL112" s="8"/>
      <c r="EUM112" s="8"/>
      <c r="EUN112" s="8"/>
      <c r="EUO112" s="8"/>
      <c r="EUP112" s="8"/>
      <c r="EUQ112" s="8"/>
      <c r="EUR112" s="8"/>
      <c r="EUS112" s="8"/>
      <c r="EUT112" s="8"/>
      <c r="EUU112" s="8"/>
      <c r="EUV112" s="8"/>
      <c r="EUW112" s="8"/>
      <c r="EUX112" s="8"/>
      <c r="EUY112" s="8"/>
      <c r="EUZ112" s="8"/>
      <c r="EVA112" s="8"/>
      <c r="EVB112" s="8"/>
      <c r="EVC112" s="8"/>
      <c r="EVD112" s="8"/>
      <c r="EVE112" s="8"/>
      <c r="EVF112" s="8"/>
      <c r="EVG112" s="8"/>
      <c r="EVH112" s="8"/>
      <c r="EVI112" s="8"/>
      <c r="EVJ112" s="8"/>
      <c r="EVK112" s="8"/>
      <c r="EVL112" s="8"/>
      <c r="EVM112" s="8"/>
      <c r="EVN112" s="8"/>
      <c r="EVO112" s="8"/>
      <c r="EVP112" s="8"/>
      <c r="EVQ112" s="8"/>
      <c r="EVR112" s="8"/>
      <c r="EVS112" s="8"/>
      <c r="EVT112" s="8"/>
      <c r="EVU112" s="8"/>
      <c r="EVV112" s="8"/>
      <c r="EVW112" s="8"/>
      <c r="EVX112" s="8"/>
      <c r="EVY112" s="8"/>
      <c r="EVZ112" s="8"/>
      <c r="EWA112" s="8"/>
      <c r="EWB112" s="8"/>
      <c r="EWC112" s="8"/>
      <c r="EWD112" s="8"/>
      <c r="EWE112" s="8"/>
      <c r="EWF112" s="8"/>
      <c r="EWG112" s="8"/>
      <c r="EWH112" s="8"/>
      <c r="EWI112" s="8"/>
      <c r="EWJ112" s="8"/>
      <c r="EWK112" s="8"/>
      <c r="EWL112" s="8"/>
      <c r="EWM112" s="8"/>
      <c r="EWN112" s="8"/>
      <c r="EWO112" s="8"/>
      <c r="EWP112" s="8"/>
      <c r="EWQ112" s="8"/>
      <c r="EWR112" s="8"/>
      <c r="EWS112" s="8"/>
      <c r="EWT112" s="8"/>
      <c r="EWU112" s="8"/>
      <c r="EWV112" s="8"/>
      <c r="EWW112" s="8"/>
      <c r="EWX112" s="8"/>
      <c r="EWY112" s="8"/>
      <c r="EWZ112" s="8"/>
      <c r="EXA112" s="8"/>
      <c r="EXB112" s="8"/>
      <c r="EXC112" s="8"/>
      <c r="EXD112" s="8"/>
      <c r="EXE112" s="8"/>
      <c r="EXF112" s="8"/>
      <c r="EXG112" s="8"/>
      <c r="EXH112" s="8"/>
      <c r="EXI112" s="8"/>
      <c r="EXJ112" s="8"/>
      <c r="EXK112" s="8"/>
      <c r="EXL112" s="8"/>
      <c r="EXM112" s="8"/>
      <c r="EXN112" s="8"/>
      <c r="EXO112" s="8"/>
      <c r="EXP112" s="8"/>
      <c r="EXQ112" s="8"/>
      <c r="EXR112" s="8"/>
      <c r="EXS112" s="8"/>
      <c r="EXT112" s="8"/>
      <c r="EXU112" s="8"/>
      <c r="EXV112" s="8"/>
      <c r="EXW112" s="8"/>
      <c r="EXX112" s="8"/>
      <c r="EXY112" s="8"/>
      <c r="EXZ112" s="8"/>
      <c r="EYA112" s="8"/>
      <c r="EYB112" s="8"/>
      <c r="EYC112" s="8"/>
      <c r="EYD112" s="8"/>
      <c r="EYE112" s="8"/>
      <c r="EYF112" s="8"/>
      <c r="EYG112" s="8"/>
      <c r="EYH112" s="8"/>
      <c r="EYI112" s="8"/>
      <c r="EYJ112" s="8"/>
      <c r="EYK112" s="8"/>
      <c r="EYL112" s="8"/>
      <c r="EYM112" s="8"/>
      <c r="EYN112" s="8"/>
      <c r="EYO112" s="8"/>
      <c r="EYP112" s="8"/>
      <c r="EYQ112" s="8"/>
      <c r="EYR112" s="8"/>
      <c r="EYS112" s="8"/>
      <c r="EYT112" s="8"/>
      <c r="EYU112" s="8"/>
      <c r="EYV112" s="8"/>
      <c r="EYW112" s="8"/>
      <c r="EYX112" s="8"/>
      <c r="EYY112" s="8"/>
      <c r="EYZ112" s="8"/>
      <c r="EZA112" s="8"/>
      <c r="EZB112" s="8"/>
      <c r="EZC112" s="8"/>
      <c r="EZD112" s="8"/>
      <c r="EZE112" s="8"/>
      <c r="EZF112" s="8"/>
      <c r="EZG112" s="8"/>
      <c r="EZH112" s="8"/>
      <c r="EZI112" s="8"/>
      <c r="EZJ112" s="8"/>
      <c r="EZK112" s="8"/>
      <c r="EZL112" s="8"/>
      <c r="EZM112" s="8"/>
      <c r="EZN112" s="8"/>
      <c r="EZO112" s="8"/>
      <c r="EZP112" s="8"/>
      <c r="EZQ112" s="8"/>
      <c r="EZR112" s="8"/>
      <c r="EZS112" s="8"/>
      <c r="EZT112" s="8"/>
      <c r="EZU112" s="8"/>
      <c r="EZV112" s="8"/>
      <c r="EZW112" s="8"/>
      <c r="EZX112" s="8"/>
      <c r="EZY112" s="8"/>
      <c r="EZZ112" s="8"/>
      <c r="FAA112" s="8"/>
      <c r="FAB112" s="8"/>
      <c r="FAC112" s="8"/>
      <c r="FAD112" s="8"/>
      <c r="FAE112" s="8"/>
      <c r="FAF112" s="8"/>
      <c r="FAG112" s="8"/>
      <c r="FAH112" s="8"/>
      <c r="FAI112" s="8"/>
      <c r="FAJ112" s="8"/>
      <c r="FAK112" s="8"/>
      <c r="FAL112" s="8"/>
      <c r="FAM112" s="8"/>
      <c r="FAN112" s="8"/>
      <c r="FAO112" s="8"/>
      <c r="FAP112" s="8"/>
      <c r="FAQ112" s="8"/>
      <c r="FAR112" s="8"/>
      <c r="FAS112" s="8"/>
      <c r="FAT112" s="8"/>
      <c r="FAU112" s="8"/>
      <c r="FAV112" s="8"/>
      <c r="FAW112" s="8"/>
      <c r="FAX112" s="8"/>
      <c r="FAY112" s="8"/>
      <c r="FAZ112" s="8"/>
      <c r="FBA112" s="8"/>
      <c r="FBB112" s="8"/>
      <c r="FBC112" s="8"/>
      <c r="FBD112" s="8"/>
      <c r="FBE112" s="8"/>
      <c r="FBF112" s="8"/>
      <c r="FBG112" s="8"/>
      <c r="FBH112" s="8"/>
      <c r="FBI112" s="8"/>
      <c r="FBJ112" s="8"/>
      <c r="FBK112" s="8"/>
      <c r="FBL112" s="8"/>
      <c r="FBM112" s="8"/>
      <c r="FBN112" s="8"/>
      <c r="FBO112" s="8"/>
      <c r="FBP112" s="8"/>
      <c r="FBQ112" s="8"/>
      <c r="FBR112" s="8"/>
      <c r="FBS112" s="8"/>
      <c r="FBT112" s="8"/>
      <c r="FBU112" s="8"/>
      <c r="FBV112" s="8"/>
      <c r="FBW112" s="8"/>
      <c r="FBX112" s="8"/>
      <c r="FBY112" s="8"/>
      <c r="FBZ112" s="8"/>
      <c r="FCA112" s="8"/>
      <c r="FCB112" s="8"/>
      <c r="FCC112" s="8"/>
      <c r="FCD112" s="8"/>
      <c r="FCE112" s="8"/>
      <c r="FCF112" s="8"/>
      <c r="FCG112" s="8"/>
      <c r="FCH112" s="8"/>
      <c r="FCI112" s="8"/>
      <c r="FCJ112" s="8"/>
      <c r="FCK112" s="8"/>
      <c r="FCL112" s="8"/>
      <c r="FCM112" s="8"/>
      <c r="FCN112" s="8"/>
      <c r="FCO112" s="8"/>
      <c r="FCP112" s="8"/>
      <c r="FCQ112" s="8"/>
      <c r="FCR112" s="8"/>
      <c r="FCS112" s="8"/>
      <c r="FCT112" s="8"/>
      <c r="FCU112" s="8"/>
      <c r="FCV112" s="8"/>
      <c r="FCW112" s="8"/>
      <c r="FCX112" s="8"/>
      <c r="FCY112" s="8"/>
      <c r="FCZ112" s="8"/>
      <c r="FDA112" s="8"/>
      <c r="FDB112" s="8"/>
      <c r="FDC112" s="8"/>
      <c r="FDD112" s="8"/>
      <c r="FDE112" s="8"/>
      <c r="FDF112" s="8"/>
      <c r="FDG112" s="8"/>
      <c r="FDH112" s="8"/>
      <c r="FDI112" s="8"/>
      <c r="FDJ112" s="8"/>
      <c r="FDK112" s="8"/>
      <c r="FDL112" s="8"/>
      <c r="FDM112" s="8"/>
      <c r="FDN112" s="8"/>
      <c r="FDO112" s="8"/>
      <c r="FDP112" s="8"/>
      <c r="FDQ112" s="8"/>
      <c r="FDR112" s="8"/>
      <c r="FDS112" s="8"/>
      <c r="FDT112" s="8"/>
      <c r="FDU112" s="8"/>
      <c r="FDV112" s="8"/>
      <c r="FDW112" s="8"/>
      <c r="FDX112" s="8"/>
      <c r="FDY112" s="8"/>
      <c r="FDZ112" s="8"/>
      <c r="FEA112" s="8"/>
      <c r="FEB112" s="8"/>
      <c r="FEC112" s="8"/>
      <c r="FED112" s="8"/>
      <c r="FEE112" s="8"/>
      <c r="FEF112" s="8"/>
      <c r="FEG112" s="8"/>
      <c r="FEH112" s="8"/>
      <c r="FEI112" s="8"/>
      <c r="FEJ112" s="8"/>
      <c r="FEK112" s="8"/>
      <c r="FEL112" s="8"/>
      <c r="FEM112" s="8"/>
      <c r="FEN112" s="8"/>
      <c r="FEO112" s="8"/>
      <c r="FEP112" s="8"/>
      <c r="FEQ112" s="8"/>
      <c r="FER112" s="8"/>
      <c r="FES112" s="8"/>
      <c r="FET112" s="8"/>
      <c r="FEU112" s="8"/>
      <c r="FEV112" s="8"/>
      <c r="FEW112" s="8"/>
      <c r="FEX112" s="8"/>
      <c r="FEY112" s="8"/>
      <c r="FEZ112" s="8"/>
      <c r="FFA112" s="8"/>
      <c r="FFB112" s="8"/>
      <c r="FFC112" s="8"/>
      <c r="FFD112" s="8"/>
      <c r="FFE112" s="8"/>
      <c r="FFF112" s="8"/>
      <c r="FFG112" s="8"/>
      <c r="FFH112" s="8"/>
      <c r="FFI112" s="8"/>
      <c r="FFJ112" s="8"/>
      <c r="FFK112" s="8"/>
      <c r="FFL112" s="8"/>
      <c r="FFM112" s="8"/>
      <c r="FFN112" s="8"/>
      <c r="FFO112" s="8"/>
      <c r="FFP112" s="8"/>
      <c r="FFQ112" s="8"/>
      <c r="FFR112" s="8"/>
      <c r="FFS112" s="8"/>
      <c r="FFT112" s="8"/>
      <c r="FFU112" s="8"/>
      <c r="FFV112" s="8"/>
      <c r="FFW112" s="8"/>
      <c r="FFX112" s="8"/>
      <c r="FFY112" s="8"/>
      <c r="FFZ112" s="8"/>
      <c r="FGA112" s="8"/>
      <c r="FGB112" s="8"/>
      <c r="FGC112" s="8"/>
      <c r="FGD112" s="8"/>
      <c r="FGE112" s="8"/>
      <c r="FGF112" s="8"/>
      <c r="FGG112" s="8"/>
      <c r="FGH112" s="8"/>
      <c r="FGI112" s="8"/>
      <c r="FGJ112" s="8"/>
      <c r="FGK112" s="8"/>
      <c r="FGL112" s="8"/>
      <c r="FGM112" s="8"/>
      <c r="FGN112" s="8"/>
      <c r="FGO112" s="8"/>
      <c r="FGP112" s="8"/>
      <c r="FGQ112" s="8"/>
      <c r="FGR112" s="8"/>
      <c r="FGS112" s="8"/>
      <c r="FGT112" s="8"/>
      <c r="FGU112" s="8"/>
      <c r="FGV112" s="8"/>
      <c r="FGW112" s="8"/>
      <c r="FGX112" s="8"/>
      <c r="FGY112" s="8"/>
      <c r="FGZ112" s="8"/>
      <c r="FHA112" s="8"/>
      <c r="FHB112" s="8"/>
      <c r="FHC112" s="8"/>
      <c r="FHD112" s="8"/>
      <c r="FHE112" s="8"/>
      <c r="FHF112" s="8"/>
      <c r="FHG112" s="8"/>
      <c r="FHH112" s="8"/>
      <c r="FHI112" s="8"/>
      <c r="FHJ112" s="8"/>
      <c r="FHK112" s="8"/>
      <c r="FHL112" s="8"/>
      <c r="FHM112" s="8"/>
      <c r="FHN112" s="8"/>
      <c r="FHO112" s="8"/>
      <c r="FHP112" s="8"/>
      <c r="FHQ112" s="8"/>
      <c r="FHR112" s="8"/>
      <c r="FHS112" s="8"/>
      <c r="FHT112" s="8"/>
      <c r="FHU112" s="8"/>
      <c r="FHV112" s="8"/>
      <c r="FHW112" s="8"/>
      <c r="FHX112" s="8"/>
      <c r="FHY112" s="8"/>
      <c r="FHZ112" s="8"/>
      <c r="FIA112" s="8"/>
      <c r="FIB112" s="8"/>
      <c r="FIC112" s="8"/>
      <c r="FID112" s="8"/>
      <c r="FIE112" s="8"/>
      <c r="FIF112" s="8"/>
      <c r="FIG112" s="8"/>
      <c r="FIH112" s="8"/>
      <c r="FII112" s="8"/>
      <c r="FIJ112" s="8"/>
      <c r="FIK112" s="8"/>
      <c r="FIL112" s="8"/>
      <c r="FIM112" s="8"/>
      <c r="FIN112" s="8"/>
      <c r="FIO112" s="8"/>
      <c r="FIP112" s="8"/>
      <c r="FIQ112" s="8"/>
      <c r="FIR112" s="8"/>
      <c r="FIS112" s="8"/>
      <c r="FIT112" s="8"/>
      <c r="FIU112" s="8"/>
      <c r="FIV112" s="8"/>
      <c r="FIW112" s="8"/>
      <c r="FIX112" s="8"/>
      <c r="FIY112" s="8"/>
      <c r="FIZ112" s="8"/>
      <c r="FJA112" s="8"/>
      <c r="FJB112" s="8"/>
      <c r="FJC112" s="8"/>
      <c r="FJD112" s="8"/>
      <c r="FJE112" s="8"/>
      <c r="FJF112" s="8"/>
      <c r="FJG112" s="8"/>
      <c r="FJH112" s="8"/>
      <c r="FJI112" s="8"/>
      <c r="FJJ112" s="8"/>
      <c r="FJK112" s="8"/>
      <c r="FJL112" s="8"/>
      <c r="FJM112" s="8"/>
      <c r="FJN112" s="8"/>
      <c r="FJO112" s="8"/>
      <c r="FJP112" s="8"/>
      <c r="FJQ112" s="8"/>
      <c r="FJR112" s="8"/>
      <c r="FJS112" s="8"/>
      <c r="FJT112" s="8"/>
      <c r="FJU112" s="8"/>
      <c r="FJV112" s="8"/>
      <c r="FJW112" s="8"/>
      <c r="FJX112" s="8"/>
      <c r="FJY112" s="8"/>
      <c r="FJZ112" s="8"/>
      <c r="FKA112" s="8"/>
      <c r="FKB112" s="8"/>
      <c r="FKC112" s="8"/>
      <c r="FKD112" s="8"/>
      <c r="FKE112" s="8"/>
      <c r="FKF112" s="8"/>
      <c r="FKG112" s="8"/>
      <c r="FKH112" s="8"/>
      <c r="FKI112" s="8"/>
      <c r="FKJ112" s="8"/>
      <c r="FKK112" s="8"/>
      <c r="FKL112" s="8"/>
      <c r="FKM112" s="8"/>
      <c r="FKN112" s="8"/>
      <c r="FKO112" s="8"/>
      <c r="FKP112" s="8"/>
      <c r="FKQ112" s="8"/>
      <c r="FKR112" s="8"/>
      <c r="FKS112" s="8"/>
      <c r="FKT112" s="8"/>
      <c r="FKU112" s="8"/>
      <c r="FKV112" s="8"/>
      <c r="FKW112" s="8"/>
      <c r="FKX112" s="8"/>
      <c r="FKY112" s="8"/>
      <c r="FKZ112" s="8"/>
      <c r="FLA112" s="8"/>
      <c r="FLB112" s="8"/>
      <c r="FLC112" s="8"/>
      <c r="FLD112" s="8"/>
      <c r="FLE112" s="8"/>
      <c r="FLF112" s="8"/>
      <c r="FLG112" s="8"/>
      <c r="FLH112" s="8"/>
      <c r="FLI112" s="8"/>
      <c r="FLJ112" s="8"/>
      <c r="FLK112" s="8"/>
      <c r="FLL112" s="8"/>
      <c r="FLM112" s="8"/>
      <c r="FLN112" s="8"/>
      <c r="FLO112" s="8"/>
      <c r="FLP112" s="8"/>
      <c r="FLQ112" s="8"/>
      <c r="FLR112" s="8"/>
      <c r="FLS112" s="8"/>
      <c r="FLT112" s="8"/>
      <c r="FLU112" s="8"/>
      <c r="FLV112" s="8"/>
      <c r="FLW112" s="8"/>
      <c r="FLX112" s="8"/>
      <c r="FLY112" s="8"/>
      <c r="FLZ112" s="8"/>
      <c r="FMA112" s="8"/>
      <c r="FMB112" s="8"/>
      <c r="FMC112" s="8"/>
      <c r="FMD112" s="8"/>
      <c r="FME112" s="8"/>
      <c r="FMF112" s="8"/>
      <c r="FMG112" s="8"/>
      <c r="FMH112" s="8"/>
      <c r="FMI112" s="8"/>
      <c r="FMJ112" s="8"/>
      <c r="FMK112" s="8"/>
      <c r="FML112" s="8"/>
      <c r="FMM112" s="8"/>
      <c r="FMN112" s="8"/>
      <c r="FMO112" s="8"/>
      <c r="FMP112" s="8"/>
      <c r="FMQ112" s="8"/>
      <c r="FMR112" s="8"/>
      <c r="FMS112" s="8"/>
      <c r="FMT112" s="8"/>
      <c r="FMU112" s="8"/>
      <c r="FMV112" s="8"/>
      <c r="FMW112" s="8"/>
      <c r="FMX112" s="8"/>
      <c r="FMY112" s="8"/>
      <c r="FMZ112" s="8"/>
      <c r="FNA112" s="8"/>
      <c r="FNB112" s="8"/>
      <c r="FNC112" s="8"/>
      <c r="FND112" s="8"/>
      <c r="FNE112" s="8"/>
      <c r="FNF112" s="8"/>
      <c r="FNG112" s="8"/>
      <c r="FNH112" s="8"/>
      <c r="FNI112" s="8"/>
      <c r="FNJ112" s="8"/>
      <c r="FNK112" s="8"/>
      <c r="FNL112" s="8"/>
      <c r="FNM112" s="8"/>
      <c r="FNN112" s="8"/>
      <c r="FNO112" s="8"/>
      <c r="FNP112" s="8"/>
      <c r="FNQ112" s="8"/>
      <c r="FNR112" s="8"/>
      <c r="FNS112" s="8"/>
      <c r="FNT112" s="8"/>
      <c r="FNU112" s="8"/>
      <c r="FNV112" s="8"/>
      <c r="FNW112" s="8"/>
      <c r="FNX112" s="8"/>
      <c r="FNY112" s="8"/>
      <c r="FNZ112" s="8"/>
      <c r="FOA112" s="8"/>
      <c r="FOB112" s="8"/>
      <c r="FOC112" s="8"/>
      <c r="FOD112" s="8"/>
      <c r="FOE112" s="8"/>
      <c r="FOF112" s="8"/>
      <c r="FOG112" s="8"/>
      <c r="FOH112" s="8"/>
      <c r="FOI112" s="8"/>
      <c r="FOJ112" s="8"/>
      <c r="FOK112" s="8"/>
      <c r="FOL112" s="8"/>
      <c r="FOM112" s="8"/>
      <c r="FON112" s="8"/>
      <c r="FOO112" s="8"/>
      <c r="FOP112" s="8"/>
      <c r="FOQ112" s="8"/>
      <c r="FOR112" s="8"/>
      <c r="FOS112" s="8"/>
      <c r="FOT112" s="8"/>
      <c r="FOU112" s="8"/>
      <c r="FOV112" s="8"/>
      <c r="FOW112" s="8"/>
      <c r="FOX112" s="8"/>
      <c r="FOY112" s="8"/>
      <c r="FOZ112" s="8"/>
      <c r="FPA112" s="8"/>
      <c r="FPB112" s="8"/>
      <c r="FPC112" s="8"/>
      <c r="FPD112" s="8"/>
      <c r="FPE112" s="8"/>
      <c r="FPF112" s="8"/>
      <c r="FPG112" s="8"/>
      <c r="FPH112" s="8"/>
      <c r="FPI112" s="8"/>
      <c r="FPJ112" s="8"/>
      <c r="FPK112" s="8"/>
      <c r="FPL112" s="8"/>
      <c r="FPM112" s="8"/>
      <c r="FPN112" s="8"/>
      <c r="FPO112" s="8"/>
      <c r="FPP112" s="8"/>
      <c r="FPQ112" s="8"/>
      <c r="FPR112" s="8"/>
      <c r="FPS112" s="8"/>
      <c r="FPT112" s="8"/>
      <c r="FPU112" s="8"/>
      <c r="FPV112" s="8"/>
      <c r="FPW112" s="8"/>
      <c r="FPX112" s="8"/>
      <c r="FPY112" s="8"/>
      <c r="FPZ112" s="8"/>
      <c r="FQA112" s="8"/>
      <c r="FQB112" s="8"/>
      <c r="FQC112" s="8"/>
      <c r="FQD112" s="8"/>
      <c r="FQE112" s="8"/>
      <c r="FQF112" s="8"/>
      <c r="FQG112" s="8"/>
      <c r="FQH112" s="8"/>
      <c r="FQI112" s="8"/>
      <c r="FQJ112" s="8"/>
      <c r="FQK112" s="8"/>
      <c r="FQL112" s="8"/>
      <c r="FQM112" s="8"/>
      <c r="FQN112" s="8"/>
      <c r="FQO112" s="8"/>
      <c r="FQP112" s="8"/>
      <c r="FQQ112" s="8"/>
      <c r="FQR112" s="8"/>
      <c r="FQS112" s="8"/>
      <c r="FQT112" s="8"/>
      <c r="FQU112" s="8"/>
      <c r="FQV112" s="8"/>
      <c r="FQW112" s="8"/>
      <c r="FQX112" s="8"/>
      <c r="FQY112" s="8"/>
      <c r="FQZ112" s="8"/>
      <c r="FRA112" s="8"/>
      <c r="FRB112" s="8"/>
      <c r="FRC112" s="8"/>
      <c r="FRD112" s="8"/>
      <c r="FRE112" s="8"/>
      <c r="FRF112" s="8"/>
      <c r="FRG112" s="8"/>
      <c r="FRH112" s="8"/>
      <c r="FRI112" s="8"/>
      <c r="FRJ112" s="8"/>
      <c r="FRK112" s="8"/>
      <c r="FRL112" s="8"/>
      <c r="FRM112" s="8"/>
      <c r="FRN112" s="8"/>
      <c r="FRO112" s="8"/>
      <c r="FRP112" s="8"/>
      <c r="FRQ112" s="8"/>
      <c r="FRR112" s="8"/>
      <c r="FRS112" s="8"/>
      <c r="FRT112" s="8"/>
      <c r="FRU112" s="8"/>
      <c r="FRV112" s="8"/>
      <c r="FRW112" s="8"/>
      <c r="FRX112" s="8"/>
      <c r="FRY112" s="8"/>
      <c r="FRZ112" s="8"/>
      <c r="FSA112" s="8"/>
      <c r="FSB112" s="8"/>
      <c r="FSC112" s="8"/>
      <c r="FSD112" s="8"/>
      <c r="FSE112" s="8"/>
      <c r="FSF112" s="8"/>
      <c r="FSG112" s="8"/>
      <c r="FSH112" s="8"/>
      <c r="FSI112" s="8"/>
      <c r="FSJ112" s="8"/>
      <c r="FSK112" s="8"/>
      <c r="FSL112" s="8"/>
      <c r="FSM112" s="8"/>
      <c r="FSN112" s="8"/>
      <c r="FSO112" s="8"/>
      <c r="FSP112" s="8"/>
      <c r="FSQ112" s="8"/>
      <c r="FSR112" s="8"/>
      <c r="FSS112" s="8"/>
      <c r="FST112" s="8"/>
      <c r="FSU112" s="8"/>
      <c r="FSV112" s="8"/>
      <c r="FSW112" s="8"/>
      <c r="FSX112" s="8"/>
      <c r="FSY112" s="8"/>
      <c r="FSZ112" s="8"/>
      <c r="FTA112" s="8"/>
      <c r="FTB112" s="8"/>
      <c r="FTC112" s="8"/>
      <c r="FTD112" s="8"/>
      <c r="FTE112" s="8"/>
      <c r="FTF112" s="8"/>
      <c r="FTG112" s="8"/>
      <c r="FTH112" s="8"/>
      <c r="FTI112" s="8"/>
      <c r="FTJ112" s="8"/>
      <c r="FTK112" s="8"/>
      <c r="FTL112" s="8"/>
      <c r="FTM112" s="8"/>
      <c r="FTN112" s="8"/>
      <c r="FTO112" s="8"/>
      <c r="FTP112" s="8"/>
      <c r="FTQ112" s="8"/>
      <c r="FTR112" s="8"/>
      <c r="FTS112" s="8"/>
      <c r="FTT112" s="8"/>
      <c r="FTU112" s="8"/>
      <c r="FTV112" s="8"/>
      <c r="FTW112" s="8"/>
      <c r="FTX112" s="8"/>
      <c r="FTY112" s="8"/>
      <c r="FTZ112" s="8"/>
      <c r="FUA112" s="8"/>
      <c r="FUB112" s="8"/>
      <c r="FUC112" s="8"/>
      <c r="FUD112" s="8"/>
      <c r="FUE112" s="8"/>
      <c r="FUF112" s="8"/>
      <c r="FUG112" s="8"/>
      <c r="FUH112" s="8"/>
      <c r="FUI112" s="8"/>
      <c r="FUJ112" s="8"/>
      <c r="FUK112" s="8"/>
      <c r="FUL112" s="8"/>
      <c r="FUM112" s="8"/>
      <c r="FUN112" s="8"/>
      <c r="FUO112" s="8"/>
      <c r="FUP112" s="8"/>
      <c r="FUQ112" s="8"/>
      <c r="FUR112" s="8"/>
      <c r="FUS112" s="8"/>
      <c r="FUT112" s="8"/>
      <c r="FUU112" s="8"/>
      <c r="FUV112" s="8"/>
      <c r="FUW112" s="8"/>
      <c r="FUX112" s="8"/>
      <c r="FUY112" s="8"/>
      <c r="FUZ112" s="8"/>
      <c r="FVA112" s="8"/>
      <c r="FVB112" s="8"/>
      <c r="FVC112" s="8"/>
      <c r="FVD112" s="8"/>
      <c r="FVE112" s="8"/>
      <c r="FVF112" s="8"/>
      <c r="FVG112" s="8"/>
      <c r="FVH112" s="8"/>
      <c r="FVI112" s="8"/>
      <c r="FVJ112" s="8"/>
      <c r="FVK112" s="8"/>
      <c r="FVL112" s="8"/>
      <c r="FVM112" s="8"/>
      <c r="FVN112" s="8"/>
      <c r="FVO112" s="8"/>
      <c r="FVP112" s="8"/>
      <c r="FVQ112" s="8"/>
      <c r="FVR112" s="8"/>
      <c r="FVS112" s="8"/>
      <c r="FVT112" s="8"/>
      <c r="FVU112" s="8"/>
      <c r="FVV112" s="8"/>
      <c r="FVW112" s="8"/>
      <c r="FVX112" s="8"/>
      <c r="FVY112" s="8"/>
      <c r="FVZ112" s="8"/>
      <c r="FWA112" s="8"/>
      <c r="FWB112" s="8"/>
      <c r="FWC112" s="8"/>
      <c r="FWD112" s="8"/>
      <c r="FWE112" s="8"/>
      <c r="FWF112" s="8"/>
      <c r="FWG112" s="8"/>
      <c r="FWH112" s="8"/>
      <c r="FWI112" s="8"/>
      <c r="FWJ112" s="8"/>
      <c r="FWK112" s="8"/>
      <c r="FWL112" s="8"/>
      <c r="FWM112" s="8"/>
      <c r="FWN112" s="8"/>
      <c r="FWO112" s="8"/>
      <c r="FWP112" s="8"/>
      <c r="FWQ112" s="8"/>
      <c r="FWR112" s="8"/>
      <c r="FWS112" s="8"/>
      <c r="FWT112" s="8"/>
      <c r="FWU112" s="8"/>
      <c r="FWV112" s="8"/>
      <c r="FWW112" s="8"/>
      <c r="FWX112" s="8"/>
      <c r="FWY112" s="8"/>
      <c r="FWZ112" s="8"/>
      <c r="FXA112" s="8"/>
      <c r="FXB112" s="8"/>
      <c r="FXC112" s="8"/>
      <c r="FXD112" s="8"/>
      <c r="FXE112" s="8"/>
      <c r="FXF112" s="8"/>
      <c r="FXG112" s="8"/>
      <c r="FXH112" s="8"/>
      <c r="FXI112" s="8"/>
      <c r="FXJ112" s="8"/>
      <c r="FXK112" s="8"/>
      <c r="FXL112" s="8"/>
      <c r="FXM112" s="8"/>
      <c r="FXN112" s="8"/>
      <c r="FXO112" s="8"/>
      <c r="FXP112" s="8"/>
      <c r="FXQ112" s="8"/>
      <c r="FXR112" s="8"/>
      <c r="FXS112" s="8"/>
      <c r="FXT112" s="8"/>
      <c r="FXU112" s="8"/>
      <c r="FXV112" s="8"/>
      <c r="FXW112" s="8"/>
      <c r="FXX112" s="8"/>
      <c r="FXY112" s="8"/>
      <c r="FXZ112" s="8"/>
      <c r="FYA112" s="8"/>
      <c r="FYB112" s="8"/>
      <c r="FYC112" s="8"/>
      <c r="FYD112" s="8"/>
      <c r="FYE112" s="8"/>
      <c r="FYF112" s="8"/>
      <c r="FYG112" s="8"/>
      <c r="FYH112" s="8"/>
      <c r="FYI112" s="8"/>
      <c r="FYJ112" s="8"/>
      <c r="FYK112" s="8"/>
      <c r="FYL112" s="8"/>
      <c r="FYM112" s="8"/>
      <c r="FYN112" s="8"/>
      <c r="FYO112" s="8"/>
      <c r="FYP112" s="8"/>
      <c r="FYQ112" s="8"/>
      <c r="FYR112" s="8"/>
      <c r="FYS112" s="8"/>
      <c r="FYT112" s="8"/>
      <c r="FYU112" s="8"/>
      <c r="FYV112" s="8"/>
      <c r="FYW112" s="8"/>
      <c r="FYX112" s="8"/>
      <c r="FYY112" s="8"/>
      <c r="FYZ112" s="8"/>
      <c r="FZA112" s="8"/>
      <c r="FZB112" s="8"/>
      <c r="FZC112" s="8"/>
      <c r="FZD112" s="8"/>
      <c r="FZE112" s="8"/>
      <c r="FZF112" s="8"/>
      <c r="FZG112" s="8"/>
      <c r="FZH112" s="8"/>
      <c r="FZI112" s="8"/>
      <c r="FZJ112" s="8"/>
      <c r="FZK112" s="8"/>
      <c r="FZL112" s="8"/>
      <c r="FZM112" s="8"/>
      <c r="FZN112" s="8"/>
      <c r="FZO112" s="8"/>
      <c r="FZP112" s="8"/>
      <c r="FZQ112" s="8"/>
      <c r="FZR112" s="8"/>
      <c r="FZS112" s="8"/>
      <c r="FZT112" s="8"/>
      <c r="FZU112" s="8"/>
      <c r="FZV112" s="8"/>
      <c r="FZW112" s="8"/>
      <c r="FZX112" s="8"/>
      <c r="FZY112" s="8"/>
      <c r="FZZ112" s="8"/>
      <c r="GAA112" s="8"/>
      <c r="GAB112" s="8"/>
      <c r="GAC112" s="8"/>
      <c r="GAD112" s="8"/>
      <c r="GAE112" s="8"/>
      <c r="GAF112" s="8"/>
      <c r="GAG112" s="8"/>
      <c r="GAH112" s="8"/>
      <c r="GAI112" s="8"/>
      <c r="GAJ112" s="8"/>
      <c r="GAK112" s="8"/>
      <c r="GAL112" s="8"/>
      <c r="GAM112" s="8"/>
      <c r="GAN112" s="8"/>
      <c r="GAO112" s="8"/>
      <c r="GAP112" s="8"/>
      <c r="GAQ112" s="8"/>
      <c r="GAR112" s="8"/>
      <c r="GAS112" s="8"/>
      <c r="GAT112" s="8"/>
      <c r="GAU112" s="8"/>
      <c r="GAV112" s="8"/>
      <c r="GAW112" s="8"/>
      <c r="GAX112" s="8"/>
      <c r="GAY112" s="8"/>
      <c r="GAZ112" s="8"/>
      <c r="GBA112" s="8"/>
      <c r="GBB112" s="8"/>
      <c r="GBC112" s="8"/>
      <c r="GBD112" s="8"/>
      <c r="GBE112" s="8"/>
      <c r="GBF112" s="8"/>
      <c r="GBG112" s="8"/>
      <c r="GBH112" s="8"/>
      <c r="GBI112" s="8"/>
      <c r="GBJ112" s="8"/>
      <c r="GBK112" s="8"/>
      <c r="GBL112" s="8"/>
      <c r="GBM112" s="8"/>
      <c r="GBN112" s="8"/>
      <c r="GBO112" s="8"/>
      <c r="GBP112" s="8"/>
      <c r="GBQ112" s="8"/>
      <c r="GBR112" s="8"/>
      <c r="GBS112" s="8"/>
      <c r="GBT112" s="8"/>
      <c r="GBU112" s="8"/>
      <c r="GBV112" s="8"/>
      <c r="GBW112" s="8"/>
      <c r="GBX112" s="8"/>
      <c r="GBY112" s="8"/>
      <c r="GBZ112" s="8"/>
      <c r="GCA112" s="8"/>
      <c r="GCB112" s="8"/>
      <c r="GCC112" s="8"/>
      <c r="GCD112" s="8"/>
      <c r="GCE112" s="8"/>
      <c r="GCF112" s="8"/>
      <c r="GCG112" s="8"/>
      <c r="GCH112" s="8"/>
      <c r="GCI112" s="8"/>
      <c r="GCJ112" s="8"/>
      <c r="GCK112" s="8"/>
      <c r="GCL112" s="8"/>
      <c r="GCM112" s="8"/>
      <c r="GCN112" s="8"/>
      <c r="GCO112" s="8"/>
      <c r="GCP112" s="8"/>
      <c r="GCQ112" s="8"/>
      <c r="GCR112" s="8"/>
      <c r="GCS112" s="8"/>
      <c r="GCT112" s="8"/>
      <c r="GCU112" s="8"/>
      <c r="GCV112" s="8"/>
      <c r="GCW112" s="8"/>
      <c r="GCX112" s="8"/>
      <c r="GCY112" s="8"/>
      <c r="GCZ112" s="8"/>
      <c r="GDA112" s="8"/>
      <c r="GDB112" s="8"/>
      <c r="GDC112" s="8"/>
      <c r="GDD112" s="8"/>
      <c r="GDE112" s="8"/>
      <c r="GDF112" s="8"/>
      <c r="GDG112" s="8"/>
      <c r="GDH112" s="8"/>
      <c r="GDI112" s="8"/>
      <c r="GDJ112" s="8"/>
      <c r="GDK112" s="8"/>
      <c r="GDL112" s="8"/>
      <c r="GDM112" s="8"/>
      <c r="GDN112" s="8"/>
      <c r="GDO112" s="8"/>
      <c r="GDP112" s="8"/>
      <c r="GDQ112" s="8"/>
      <c r="GDR112" s="8"/>
      <c r="GDS112" s="8"/>
      <c r="GDT112" s="8"/>
      <c r="GDU112" s="8"/>
      <c r="GDV112" s="8"/>
      <c r="GDW112" s="8"/>
      <c r="GDX112" s="8"/>
      <c r="GDY112" s="8"/>
      <c r="GDZ112" s="8"/>
      <c r="GEA112" s="8"/>
      <c r="GEB112" s="8"/>
      <c r="GEC112" s="8"/>
      <c r="GED112" s="8"/>
      <c r="GEE112" s="8"/>
      <c r="GEF112" s="8"/>
      <c r="GEG112" s="8"/>
      <c r="GEH112" s="8"/>
      <c r="GEI112" s="8"/>
      <c r="GEJ112" s="8"/>
      <c r="GEK112" s="8"/>
      <c r="GEL112" s="8"/>
      <c r="GEM112" s="8"/>
      <c r="GEN112" s="8"/>
      <c r="GEO112" s="8"/>
      <c r="GEP112" s="8"/>
      <c r="GEQ112" s="8"/>
      <c r="GER112" s="8"/>
      <c r="GES112" s="8"/>
      <c r="GET112" s="8"/>
      <c r="GEU112" s="8"/>
      <c r="GEV112" s="8"/>
      <c r="GEW112" s="8"/>
      <c r="GEX112" s="8"/>
      <c r="GEY112" s="8"/>
      <c r="GEZ112" s="8"/>
      <c r="GFA112" s="8"/>
      <c r="GFB112" s="8"/>
      <c r="GFC112" s="8"/>
      <c r="GFD112" s="8"/>
      <c r="GFE112" s="8"/>
      <c r="GFF112" s="8"/>
      <c r="GFG112" s="8"/>
      <c r="GFH112" s="8"/>
      <c r="GFI112" s="8"/>
      <c r="GFJ112" s="8"/>
      <c r="GFK112" s="8"/>
      <c r="GFL112" s="8"/>
      <c r="GFM112" s="8"/>
      <c r="GFN112" s="8"/>
      <c r="GFO112" s="8"/>
      <c r="GFP112" s="8"/>
      <c r="GFQ112" s="8"/>
      <c r="GFR112" s="8"/>
      <c r="GFS112" s="8"/>
      <c r="GFT112" s="8"/>
      <c r="GFU112" s="8"/>
      <c r="GFV112" s="8"/>
      <c r="GFW112" s="8"/>
      <c r="GFX112" s="8"/>
      <c r="GFY112" s="8"/>
      <c r="GFZ112" s="8"/>
      <c r="GGA112" s="8"/>
      <c r="GGB112" s="8"/>
      <c r="GGC112" s="8"/>
      <c r="GGD112" s="8"/>
      <c r="GGE112" s="8"/>
      <c r="GGF112" s="8"/>
      <c r="GGG112" s="8"/>
      <c r="GGH112" s="8"/>
      <c r="GGI112" s="8"/>
      <c r="GGJ112" s="8"/>
      <c r="GGK112" s="8"/>
      <c r="GGL112" s="8"/>
      <c r="GGM112" s="8"/>
      <c r="GGN112" s="8"/>
      <c r="GGO112" s="8"/>
      <c r="GGP112" s="8"/>
      <c r="GGQ112" s="8"/>
      <c r="GGR112" s="8"/>
      <c r="GGS112" s="8"/>
      <c r="GGT112" s="8"/>
      <c r="GGU112" s="8"/>
      <c r="GGV112" s="8"/>
      <c r="GGW112" s="8"/>
      <c r="GGX112" s="8"/>
      <c r="GGY112" s="8"/>
      <c r="GGZ112" s="8"/>
      <c r="GHA112" s="8"/>
      <c r="GHB112" s="8"/>
      <c r="GHC112" s="8"/>
      <c r="GHD112" s="8"/>
      <c r="GHE112" s="8"/>
      <c r="GHF112" s="8"/>
      <c r="GHG112" s="8"/>
      <c r="GHH112" s="8"/>
      <c r="GHI112" s="8"/>
      <c r="GHJ112" s="8"/>
      <c r="GHK112" s="8"/>
      <c r="GHL112" s="8"/>
      <c r="GHM112" s="8"/>
      <c r="GHN112" s="8"/>
      <c r="GHO112" s="8"/>
      <c r="GHP112" s="8"/>
      <c r="GHQ112" s="8"/>
      <c r="GHR112" s="8"/>
      <c r="GHS112" s="8"/>
      <c r="GHT112" s="8"/>
      <c r="GHU112" s="8"/>
      <c r="GHV112" s="8"/>
      <c r="GHW112" s="8"/>
      <c r="GHX112" s="8"/>
      <c r="GHY112" s="8"/>
      <c r="GHZ112" s="8"/>
      <c r="GIA112" s="8"/>
      <c r="GIB112" s="8"/>
      <c r="GIC112" s="8"/>
      <c r="GID112" s="8"/>
      <c r="GIE112" s="8"/>
      <c r="GIF112" s="8"/>
      <c r="GIG112" s="8"/>
      <c r="GIH112" s="8"/>
      <c r="GII112" s="8"/>
      <c r="GIJ112" s="8"/>
      <c r="GIK112" s="8"/>
      <c r="GIL112" s="8"/>
      <c r="GIM112" s="8"/>
      <c r="GIN112" s="8"/>
      <c r="GIO112" s="8"/>
      <c r="GIP112" s="8"/>
      <c r="GIQ112" s="8"/>
      <c r="GIR112" s="8"/>
      <c r="GIS112" s="8"/>
      <c r="GIT112" s="8"/>
      <c r="GIU112" s="8"/>
      <c r="GIV112" s="8"/>
      <c r="GIW112" s="8"/>
      <c r="GIX112" s="8"/>
      <c r="GIY112" s="8"/>
      <c r="GIZ112" s="8"/>
      <c r="GJA112" s="8"/>
      <c r="GJB112" s="8"/>
      <c r="GJC112" s="8"/>
      <c r="GJD112" s="8"/>
      <c r="GJE112" s="8"/>
      <c r="GJF112" s="8"/>
      <c r="GJG112" s="8"/>
      <c r="GJH112" s="8"/>
      <c r="GJI112" s="8"/>
      <c r="GJJ112" s="8"/>
      <c r="GJK112" s="8"/>
      <c r="GJL112" s="8"/>
      <c r="GJM112" s="8"/>
      <c r="GJN112" s="8"/>
      <c r="GJO112" s="8"/>
      <c r="GJP112" s="8"/>
      <c r="GJQ112" s="8"/>
      <c r="GJR112" s="8"/>
      <c r="GJS112" s="8"/>
      <c r="GJT112" s="8"/>
      <c r="GJU112" s="8"/>
      <c r="GJV112" s="8"/>
      <c r="GJW112" s="8"/>
      <c r="GJX112" s="8"/>
      <c r="GJY112" s="8"/>
      <c r="GJZ112" s="8"/>
      <c r="GKA112" s="8"/>
      <c r="GKB112" s="8"/>
      <c r="GKC112" s="8"/>
      <c r="GKD112" s="8"/>
      <c r="GKE112" s="8"/>
      <c r="GKF112" s="8"/>
      <c r="GKG112" s="8"/>
      <c r="GKH112" s="8"/>
      <c r="GKI112" s="8"/>
      <c r="GKJ112" s="8"/>
      <c r="GKK112" s="8"/>
      <c r="GKL112" s="8"/>
      <c r="GKM112" s="8"/>
      <c r="GKN112" s="8"/>
      <c r="GKO112" s="8"/>
      <c r="GKP112" s="8"/>
      <c r="GKQ112" s="8"/>
      <c r="GKR112" s="8"/>
      <c r="GKS112" s="8"/>
      <c r="GKT112" s="8"/>
      <c r="GKU112" s="8"/>
      <c r="GKV112" s="8"/>
      <c r="GKW112" s="8"/>
      <c r="GKX112" s="8"/>
      <c r="GKY112" s="8"/>
      <c r="GKZ112" s="8"/>
      <c r="GLA112" s="8"/>
      <c r="GLB112" s="8"/>
      <c r="GLC112" s="8"/>
      <c r="GLD112" s="8"/>
      <c r="GLE112" s="8"/>
      <c r="GLF112" s="8"/>
      <c r="GLG112" s="8"/>
      <c r="GLH112" s="8"/>
      <c r="GLI112" s="8"/>
      <c r="GLJ112" s="8"/>
      <c r="GLK112" s="8"/>
      <c r="GLL112" s="8"/>
      <c r="GLM112" s="8"/>
      <c r="GLN112" s="8"/>
      <c r="GLO112" s="8"/>
      <c r="GLP112" s="8"/>
      <c r="GLQ112" s="8"/>
      <c r="GLR112" s="8"/>
      <c r="GLS112" s="8"/>
      <c r="GLT112" s="8"/>
      <c r="GLU112" s="8"/>
      <c r="GLV112" s="8"/>
      <c r="GLW112" s="8"/>
      <c r="GLX112" s="8"/>
      <c r="GLY112" s="8"/>
      <c r="GLZ112" s="8"/>
      <c r="GMA112" s="8"/>
      <c r="GMB112" s="8"/>
      <c r="GMC112" s="8"/>
      <c r="GMD112" s="8"/>
      <c r="GME112" s="8"/>
      <c r="GMF112" s="8"/>
      <c r="GMG112" s="8"/>
      <c r="GMH112" s="8"/>
      <c r="GMI112" s="8"/>
      <c r="GMJ112" s="8"/>
      <c r="GMK112" s="8"/>
      <c r="GML112" s="8"/>
      <c r="GMM112" s="8"/>
      <c r="GMN112" s="8"/>
      <c r="GMO112" s="8"/>
      <c r="GMP112" s="8"/>
      <c r="GMQ112" s="8"/>
      <c r="GMR112" s="8"/>
      <c r="GMS112" s="8"/>
      <c r="GMT112" s="8"/>
      <c r="GMU112" s="8"/>
      <c r="GMV112" s="8"/>
      <c r="GMW112" s="8"/>
      <c r="GMX112" s="8"/>
      <c r="GMY112" s="8"/>
      <c r="GMZ112" s="8"/>
      <c r="GNA112" s="8"/>
      <c r="GNB112" s="8"/>
      <c r="GNC112" s="8"/>
      <c r="GND112" s="8"/>
      <c r="GNE112" s="8"/>
      <c r="GNF112" s="8"/>
      <c r="GNG112" s="8"/>
      <c r="GNH112" s="8"/>
      <c r="GNI112" s="8"/>
      <c r="GNJ112" s="8"/>
      <c r="GNK112" s="8"/>
      <c r="GNL112" s="8"/>
      <c r="GNM112" s="8"/>
      <c r="GNN112" s="8"/>
      <c r="GNO112" s="8"/>
      <c r="GNP112" s="8"/>
      <c r="GNQ112" s="8"/>
      <c r="GNR112" s="8"/>
      <c r="GNS112" s="8"/>
      <c r="GNT112" s="8"/>
      <c r="GNU112" s="8"/>
      <c r="GNV112" s="8"/>
      <c r="GNW112" s="8"/>
      <c r="GNX112" s="8"/>
      <c r="GNY112" s="8"/>
      <c r="GNZ112" s="8"/>
      <c r="GOA112" s="8"/>
      <c r="GOB112" s="8"/>
      <c r="GOC112" s="8"/>
      <c r="GOD112" s="8"/>
      <c r="GOE112" s="8"/>
      <c r="GOF112" s="8"/>
      <c r="GOG112" s="8"/>
      <c r="GOH112" s="8"/>
      <c r="GOI112" s="8"/>
      <c r="GOJ112" s="8"/>
      <c r="GOK112" s="8"/>
      <c r="GOL112" s="8"/>
      <c r="GOM112" s="8"/>
      <c r="GON112" s="8"/>
      <c r="GOO112" s="8"/>
      <c r="GOP112" s="8"/>
      <c r="GOQ112" s="8"/>
      <c r="GOR112" s="8"/>
      <c r="GOS112" s="8"/>
      <c r="GOT112" s="8"/>
      <c r="GOU112" s="8"/>
      <c r="GOV112" s="8"/>
      <c r="GOW112" s="8"/>
      <c r="GOX112" s="8"/>
      <c r="GOY112" s="8"/>
      <c r="GOZ112" s="8"/>
      <c r="GPA112" s="8"/>
      <c r="GPB112" s="8"/>
      <c r="GPC112" s="8"/>
      <c r="GPD112" s="8"/>
      <c r="GPE112" s="8"/>
      <c r="GPF112" s="8"/>
      <c r="GPG112" s="8"/>
      <c r="GPH112" s="8"/>
      <c r="GPI112" s="8"/>
      <c r="GPJ112" s="8"/>
      <c r="GPK112" s="8"/>
      <c r="GPL112" s="8"/>
      <c r="GPM112" s="8"/>
      <c r="GPN112" s="8"/>
      <c r="GPO112" s="8"/>
      <c r="GPP112" s="8"/>
      <c r="GPQ112" s="8"/>
      <c r="GPR112" s="8"/>
      <c r="GPS112" s="8"/>
      <c r="GPT112" s="8"/>
      <c r="GPU112" s="8"/>
      <c r="GPV112" s="8"/>
      <c r="GPW112" s="8"/>
      <c r="GPX112" s="8"/>
      <c r="GPY112" s="8"/>
      <c r="GPZ112" s="8"/>
      <c r="GQA112" s="8"/>
      <c r="GQB112" s="8"/>
      <c r="GQC112" s="8"/>
      <c r="GQD112" s="8"/>
      <c r="GQE112" s="8"/>
      <c r="GQF112" s="8"/>
      <c r="GQG112" s="8"/>
      <c r="GQH112" s="8"/>
      <c r="GQI112" s="8"/>
      <c r="GQJ112" s="8"/>
      <c r="GQK112" s="8"/>
      <c r="GQL112" s="8"/>
      <c r="GQM112" s="8"/>
      <c r="GQN112" s="8"/>
      <c r="GQO112" s="8"/>
      <c r="GQP112" s="8"/>
      <c r="GQQ112" s="8"/>
      <c r="GQR112" s="8"/>
      <c r="GQS112" s="8"/>
      <c r="GQT112" s="8"/>
      <c r="GQU112" s="8"/>
      <c r="GQV112" s="8"/>
      <c r="GQW112" s="8"/>
      <c r="GQX112" s="8"/>
      <c r="GQY112" s="8"/>
      <c r="GQZ112" s="8"/>
      <c r="GRA112" s="8"/>
      <c r="GRB112" s="8"/>
      <c r="GRC112" s="8"/>
      <c r="GRD112" s="8"/>
      <c r="GRE112" s="8"/>
      <c r="GRF112" s="8"/>
      <c r="GRG112" s="8"/>
      <c r="GRH112" s="8"/>
      <c r="GRI112" s="8"/>
      <c r="GRJ112" s="8"/>
      <c r="GRK112" s="8"/>
      <c r="GRL112" s="8"/>
      <c r="GRM112" s="8"/>
      <c r="GRN112" s="8"/>
      <c r="GRO112" s="8"/>
      <c r="GRP112" s="8"/>
      <c r="GRQ112" s="8"/>
      <c r="GRR112" s="8"/>
      <c r="GRS112" s="8"/>
      <c r="GRT112" s="8"/>
      <c r="GRU112" s="8"/>
      <c r="GRV112" s="8"/>
      <c r="GRW112" s="8"/>
      <c r="GRX112" s="8"/>
      <c r="GRY112" s="8"/>
      <c r="GRZ112" s="8"/>
      <c r="GSA112" s="8"/>
      <c r="GSB112" s="8"/>
      <c r="GSC112" s="8"/>
      <c r="GSD112" s="8"/>
      <c r="GSE112" s="8"/>
      <c r="GSF112" s="8"/>
      <c r="GSG112" s="8"/>
      <c r="GSH112" s="8"/>
      <c r="GSI112" s="8"/>
      <c r="GSJ112" s="8"/>
      <c r="GSK112" s="8"/>
      <c r="GSL112" s="8"/>
      <c r="GSM112" s="8"/>
      <c r="GSN112" s="8"/>
      <c r="GSO112" s="8"/>
      <c r="GSP112" s="8"/>
      <c r="GSQ112" s="8"/>
      <c r="GSR112" s="8"/>
      <c r="GSS112" s="8"/>
      <c r="GST112" s="8"/>
      <c r="GSU112" s="8"/>
      <c r="GSV112" s="8"/>
      <c r="GSW112" s="8"/>
      <c r="GSX112" s="8"/>
      <c r="GSY112" s="8"/>
      <c r="GSZ112" s="8"/>
      <c r="GTA112" s="8"/>
      <c r="GTB112" s="8"/>
      <c r="GTC112" s="8"/>
      <c r="GTD112" s="8"/>
      <c r="GTE112" s="8"/>
      <c r="GTF112" s="8"/>
      <c r="GTG112" s="8"/>
      <c r="GTH112" s="8"/>
      <c r="GTI112" s="8"/>
      <c r="GTJ112" s="8"/>
      <c r="GTK112" s="8"/>
      <c r="GTL112" s="8"/>
      <c r="GTM112" s="8"/>
      <c r="GTN112" s="8"/>
      <c r="GTO112" s="8"/>
      <c r="GTP112" s="8"/>
      <c r="GTQ112" s="8"/>
      <c r="GTR112" s="8"/>
      <c r="GTS112" s="8"/>
      <c r="GTT112" s="8"/>
      <c r="GTU112" s="8"/>
      <c r="GTV112" s="8"/>
      <c r="GTW112" s="8"/>
      <c r="GTX112" s="8"/>
      <c r="GTY112" s="8"/>
      <c r="GTZ112" s="8"/>
      <c r="GUA112" s="8"/>
      <c r="GUB112" s="8"/>
      <c r="GUC112" s="8"/>
      <c r="GUD112" s="8"/>
      <c r="GUE112" s="8"/>
      <c r="GUF112" s="8"/>
      <c r="GUG112" s="8"/>
      <c r="GUH112" s="8"/>
      <c r="GUI112" s="8"/>
      <c r="GUJ112" s="8"/>
      <c r="GUK112" s="8"/>
      <c r="GUL112" s="8"/>
      <c r="GUM112" s="8"/>
      <c r="GUN112" s="8"/>
      <c r="GUO112" s="8"/>
      <c r="GUP112" s="8"/>
      <c r="GUQ112" s="8"/>
      <c r="GUR112" s="8"/>
      <c r="GUS112" s="8"/>
      <c r="GUT112" s="8"/>
      <c r="GUU112" s="8"/>
      <c r="GUV112" s="8"/>
      <c r="GUW112" s="8"/>
      <c r="GUX112" s="8"/>
      <c r="GUY112" s="8"/>
      <c r="GUZ112" s="8"/>
      <c r="GVA112" s="8"/>
      <c r="GVB112" s="8"/>
      <c r="GVC112" s="8"/>
      <c r="GVD112" s="8"/>
      <c r="GVE112" s="8"/>
      <c r="GVF112" s="8"/>
      <c r="GVG112" s="8"/>
      <c r="GVH112" s="8"/>
      <c r="GVI112" s="8"/>
      <c r="GVJ112" s="8"/>
      <c r="GVK112" s="8"/>
      <c r="GVL112" s="8"/>
      <c r="GVM112" s="8"/>
      <c r="GVN112" s="8"/>
      <c r="GVO112" s="8"/>
      <c r="GVP112" s="8"/>
      <c r="GVQ112" s="8"/>
      <c r="GVR112" s="8"/>
      <c r="GVS112" s="8"/>
      <c r="GVT112" s="8"/>
      <c r="GVU112" s="8"/>
      <c r="GVV112" s="8"/>
      <c r="GVW112" s="8"/>
      <c r="GVX112" s="8"/>
      <c r="GVY112" s="8"/>
      <c r="GVZ112" s="8"/>
      <c r="GWA112" s="8"/>
      <c r="GWB112" s="8"/>
      <c r="GWC112" s="8"/>
      <c r="GWD112" s="8"/>
      <c r="GWE112" s="8"/>
      <c r="GWF112" s="8"/>
      <c r="GWG112" s="8"/>
      <c r="GWH112" s="8"/>
      <c r="GWI112" s="8"/>
      <c r="GWJ112" s="8"/>
      <c r="GWK112" s="8"/>
      <c r="GWL112" s="8"/>
      <c r="GWM112" s="8"/>
      <c r="GWN112" s="8"/>
      <c r="GWO112" s="8"/>
      <c r="GWP112" s="8"/>
      <c r="GWQ112" s="8"/>
      <c r="GWR112" s="8"/>
      <c r="GWS112" s="8"/>
      <c r="GWT112" s="8"/>
      <c r="GWU112" s="8"/>
      <c r="GWV112" s="8"/>
      <c r="GWW112" s="8"/>
      <c r="GWX112" s="8"/>
      <c r="GWY112" s="8"/>
      <c r="GWZ112" s="8"/>
      <c r="GXA112" s="8"/>
      <c r="GXB112" s="8"/>
      <c r="GXC112" s="8"/>
      <c r="GXD112" s="8"/>
      <c r="GXE112" s="8"/>
      <c r="GXF112" s="8"/>
      <c r="GXG112" s="8"/>
      <c r="GXH112" s="8"/>
      <c r="GXI112" s="8"/>
      <c r="GXJ112" s="8"/>
      <c r="GXK112" s="8"/>
      <c r="GXL112" s="8"/>
      <c r="GXM112" s="8"/>
      <c r="GXN112" s="8"/>
      <c r="GXO112" s="8"/>
      <c r="GXP112" s="8"/>
      <c r="GXQ112" s="8"/>
      <c r="GXR112" s="8"/>
      <c r="GXS112" s="8"/>
      <c r="GXT112" s="8"/>
      <c r="GXU112" s="8"/>
      <c r="GXV112" s="8"/>
      <c r="GXW112" s="8"/>
      <c r="GXX112" s="8"/>
      <c r="GXY112" s="8"/>
      <c r="GXZ112" s="8"/>
      <c r="GYA112" s="8"/>
      <c r="GYB112" s="8"/>
      <c r="GYC112" s="8"/>
      <c r="GYD112" s="8"/>
      <c r="GYE112" s="8"/>
      <c r="GYF112" s="8"/>
      <c r="GYG112" s="8"/>
      <c r="GYH112" s="8"/>
      <c r="GYI112" s="8"/>
      <c r="GYJ112" s="8"/>
      <c r="GYK112" s="8"/>
      <c r="GYL112" s="8"/>
      <c r="GYM112" s="8"/>
      <c r="GYN112" s="8"/>
      <c r="GYO112" s="8"/>
      <c r="GYP112" s="8"/>
      <c r="GYQ112" s="8"/>
      <c r="GYR112" s="8"/>
      <c r="GYS112" s="8"/>
      <c r="GYT112" s="8"/>
      <c r="GYU112" s="8"/>
      <c r="GYV112" s="8"/>
      <c r="GYW112" s="8"/>
      <c r="GYX112" s="8"/>
      <c r="GYY112" s="8"/>
      <c r="GYZ112" s="8"/>
      <c r="GZA112" s="8"/>
      <c r="GZB112" s="8"/>
      <c r="GZC112" s="8"/>
      <c r="GZD112" s="8"/>
      <c r="GZE112" s="8"/>
      <c r="GZF112" s="8"/>
      <c r="GZG112" s="8"/>
      <c r="GZH112" s="8"/>
      <c r="GZI112" s="8"/>
      <c r="GZJ112" s="8"/>
      <c r="GZK112" s="8"/>
      <c r="GZL112" s="8"/>
      <c r="GZM112" s="8"/>
      <c r="GZN112" s="8"/>
      <c r="GZO112" s="8"/>
      <c r="GZP112" s="8"/>
      <c r="GZQ112" s="8"/>
      <c r="GZR112" s="8"/>
      <c r="GZS112" s="8"/>
      <c r="GZT112" s="8"/>
      <c r="GZU112" s="8"/>
      <c r="GZV112" s="8"/>
      <c r="GZW112" s="8"/>
      <c r="GZX112" s="8"/>
      <c r="GZY112" s="8"/>
      <c r="GZZ112" s="8"/>
      <c r="HAA112" s="8"/>
      <c r="HAB112" s="8"/>
      <c r="HAC112" s="8"/>
      <c r="HAD112" s="8"/>
      <c r="HAE112" s="8"/>
      <c r="HAF112" s="8"/>
      <c r="HAG112" s="8"/>
      <c r="HAH112" s="8"/>
      <c r="HAI112" s="8"/>
      <c r="HAJ112" s="8"/>
      <c r="HAK112" s="8"/>
      <c r="HAL112" s="8"/>
      <c r="HAM112" s="8"/>
      <c r="HAN112" s="8"/>
      <c r="HAO112" s="8"/>
      <c r="HAP112" s="8"/>
      <c r="HAQ112" s="8"/>
      <c r="HAR112" s="8"/>
      <c r="HAS112" s="8"/>
      <c r="HAT112" s="8"/>
      <c r="HAU112" s="8"/>
      <c r="HAV112" s="8"/>
      <c r="HAW112" s="8"/>
      <c r="HAX112" s="8"/>
      <c r="HAY112" s="8"/>
      <c r="HAZ112" s="8"/>
      <c r="HBA112" s="8"/>
      <c r="HBB112" s="8"/>
      <c r="HBC112" s="8"/>
      <c r="HBD112" s="8"/>
      <c r="HBE112" s="8"/>
      <c r="HBF112" s="8"/>
      <c r="HBG112" s="8"/>
      <c r="HBH112" s="8"/>
      <c r="HBI112" s="8"/>
      <c r="HBJ112" s="8"/>
      <c r="HBK112" s="8"/>
      <c r="HBL112" s="8"/>
      <c r="HBM112" s="8"/>
      <c r="HBN112" s="8"/>
      <c r="HBO112" s="8"/>
      <c r="HBP112" s="8"/>
      <c r="HBQ112" s="8"/>
      <c r="HBR112" s="8"/>
      <c r="HBS112" s="8"/>
      <c r="HBT112" s="8"/>
      <c r="HBU112" s="8"/>
      <c r="HBV112" s="8"/>
      <c r="HBW112" s="8"/>
      <c r="HBX112" s="8"/>
      <c r="HBY112" s="8"/>
      <c r="HBZ112" s="8"/>
      <c r="HCA112" s="8"/>
      <c r="HCB112" s="8"/>
      <c r="HCC112" s="8"/>
      <c r="HCD112" s="8"/>
      <c r="HCE112" s="8"/>
      <c r="HCF112" s="8"/>
      <c r="HCG112" s="8"/>
      <c r="HCH112" s="8"/>
      <c r="HCI112" s="8"/>
      <c r="HCJ112" s="8"/>
      <c r="HCK112" s="8"/>
      <c r="HCL112" s="8"/>
      <c r="HCM112" s="8"/>
      <c r="HCN112" s="8"/>
      <c r="HCO112" s="8"/>
      <c r="HCP112" s="8"/>
      <c r="HCQ112" s="8"/>
      <c r="HCR112" s="8"/>
      <c r="HCS112" s="8"/>
      <c r="HCT112" s="8"/>
      <c r="HCU112" s="8"/>
      <c r="HCV112" s="8"/>
      <c r="HCW112" s="8"/>
      <c r="HCX112" s="8"/>
      <c r="HCY112" s="8"/>
      <c r="HCZ112" s="8"/>
      <c r="HDA112" s="8"/>
      <c r="HDB112" s="8"/>
      <c r="HDC112" s="8"/>
      <c r="HDD112" s="8"/>
      <c r="HDE112" s="8"/>
      <c r="HDF112" s="8"/>
      <c r="HDG112" s="8"/>
      <c r="HDH112" s="8"/>
      <c r="HDI112" s="8"/>
      <c r="HDJ112" s="8"/>
      <c r="HDK112" s="8"/>
      <c r="HDL112" s="8"/>
      <c r="HDM112" s="8"/>
      <c r="HDN112" s="8"/>
      <c r="HDO112" s="8"/>
      <c r="HDP112" s="8"/>
      <c r="HDQ112" s="8"/>
      <c r="HDR112" s="8"/>
      <c r="HDS112" s="8"/>
      <c r="HDT112" s="8"/>
      <c r="HDU112" s="8"/>
      <c r="HDV112" s="8"/>
      <c r="HDW112" s="8"/>
      <c r="HDX112" s="8"/>
      <c r="HDY112" s="8"/>
      <c r="HDZ112" s="8"/>
      <c r="HEA112" s="8"/>
      <c r="HEB112" s="8"/>
      <c r="HEC112" s="8"/>
      <c r="HED112" s="8"/>
      <c r="HEE112" s="8"/>
      <c r="HEF112" s="8"/>
      <c r="HEG112" s="8"/>
      <c r="HEH112" s="8"/>
      <c r="HEI112" s="8"/>
      <c r="HEJ112" s="8"/>
      <c r="HEK112" s="8"/>
      <c r="HEL112" s="8"/>
      <c r="HEM112" s="8"/>
      <c r="HEN112" s="8"/>
      <c r="HEO112" s="8"/>
      <c r="HEP112" s="8"/>
      <c r="HEQ112" s="8"/>
      <c r="HER112" s="8"/>
      <c r="HES112" s="8"/>
      <c r="HET112" s="8"/>
      <c r="HEU112" s="8"/>
      <c r="HEV112" s="8"/>
      <c r="HEW112" s="8"/>
      <c r="HEX112" s="8"/>
      <c r="HEY112" s="8"/>
      <c r="HEZ112" s="8"/>
      <c r="HFA112" s="8"/>
      <c r="HFB112" s="8"/>
      <c r="HFC112" s="8"/>
      <c r="HFD112" s="8"/>
      <c r="HFE112" s="8"/>
      <c r="HFF112" s="8"/>
      <c r="HFG112" s="8"/>
      <c r="HFH112" s="8"/>
      <c r="HFI112" s="8"/>
      <c r="HFJ112" s="8"/>
      <c r="HFK112" s="8"/>
      <c r="HFL112" s="8"/>
      <c r="HFM112" s="8"/>
      <c r="HFN112" s="8"/>
      <c r="HFO112" s="8"/>
      <c r="HFP112" s="8"/>
      <c r="HFQ112" s="8"/>
      <c r="HFR112" s="8"/>
      <c r="HFS112" s="8"/>
      <c r="HFT112" s="8"/>
      <c r="HFU112" s="8"/>
      <c r="HFV112" s="8"/>
      <c r="HFW112" s="8"/>
      <c r="HFX112" s="8"/>
      <c r="HFY112" s="8"/>
      <c r="HFZ112" s="8"/>
      <c r="HGA112" s="8"/>
      <c r="HGB112" s="8"/>
      <c r="HGC112" s="8"/>
      <c r="HGD112" s="8"/>
      <c r="HGE112" s="8"/>
      <c r="HGF112" s="8"/>
      <c r="HGG112" s="8"/>
      <c r="HGH112" s="8"/>
      <c r="HGI112" s="8"/>
      <c r="HGJ112" s="8"/>
      <c r="HGK112" s="8"/>
      <c r="HGL112" s="8"/>
      <c r="HGM112" s="8"/>
      <c r="HGN112" s="8"/>
      <c r="HGO112" s="8"/>
      <c r="HGP112" s="8"/>
      <c r="HGQ112" s="8"/>
      <c r="HGR112" s="8"/>
      <c r="HGS112" s="8"/>
      <c r="HGT112" s="8"/>
      <c r="HGU112" s="8"/>
      <c r="HGV112" s="8"/>
      <c r="HGW112" s="8"/>
      <c r="HGX112" s="8"/>
      <c r="HGY112" s="8"/>
      <c r="HGZ112" s="8"/>
      <c r="HHA112" s="8"/>
      <c r="HHB112" s="8"/>
      <c r="HHC112" s="8"/>
      <c r="HHD112" s="8"/>
      <c r="HHE112" s="8"/>
      <c r="HHF112" s="8"/>
      <c r="HHG112" s="8"/>
      <c r="HHH112" s="8"/>
      <c r="HHI112" s="8"/>
      <c r="HHJ112" s="8"/>
      <c r="HHK112" s="8"/>
      <c r="HHL112" s="8"/>
      <c r="HHM112" s="8"/>
      <c r="HHN112" s="8"/>
      <c r="HHO112" s="8"/>
      <c r="HHP112" s="8"/>
      <c r="HHQ112" s="8"/>
      <c r="HHR112" s="8"/>
      <c r="HHS112" s="8"/>
      <c r="HHT112" s="8"/>
      <c r="HHU112" s="8"/>
      <c r="HHV112" s="8"/>
      <c r="HHW112" s="8"/>
      <c r="HHX112" s="8"/>
      <c r="HHY112" s="8"/>
      <c r="HHZ112" s="8"/>
      <c r="HIA112" s="8"/>
      <c r="HIB112" s="8"/>
      <c r="HIC112" s="8"/>
      <c r="HID112" s="8"/>
      <c r="HIE112" s="8"/>
      <c r="HIF112" s="8"/>
      <c r="HIG112" s="8"/>
      <c r="HIH112" s="8"/>
      <c r="HII112" s="8"/>
      <c r="HIJ112" s="8"/>
      <c r="HIK112" s="8"/>
      <c r="HIL112" s="8"/>
      <c r="HIM112" s="8"/>
      <c r="HIN112" s="8"/>
      <c r="HIO112" s="8"/>
      <c r="HIP112" s="8"/>
      <c r="HIQ112" s="8"/>
      <c r="HIR112" s="8"/>
      <c r="HIS112" s="8"/>
      <c r="HIT112" s="8"/>
      <c r="HIU112" s="8"/>
      <c r="HIV112" s="8"/>
      <c r="HIW112" s="8"/>
      <c r="HIX112" s="8"/>
      <c r="HIY112" s="8"/>
      <c r="HIZ112" s="8"/>
      <c r="HJA112" s="8"/>
      <c r="HJB112" s="8"/>
      <c r="HJC112" s="8"/>
      <c r="HJD112" s="8"/>
      <c r="HJE112" s="8"/>
      <c r="HJF112" s="8"/>
      <c r="HJG112" s="8"/>
      <c r="HJH112" s="8"/>
      <c r="HJI112" s="8"/>
      <c r="HJJ112" s="8"/>
      <c r="HJK112" s="8"/>
      <c r="HJL112" s="8"/>
      <c r="HJM112" s="8"/>
      <c r="HJN112" s="8"/>
      <c r="HJO112" s="8"/>
      <c r="HJP112" s="8"/>
      <c r="HJQ112" s="8"/>
      <c r="HJR112" s="8"/>
      <c r="HJS112" s="8"/>
      <c r="HJT112" s="8"/>
      <c r="HJU112" s="8"/>
      <c r="HJV112" s="8"/>
      <c r="HJW112" s="8"/>
      <c r="HJX112" s="8"/>
      <c r="HJY112" s="8"/>
      <c r="HJZ112" s="8"/>
      <c r="HKA112" s="8"/>
      <c r="HKB112" s="8"/>
      <c r="HKC112" s="8"/>
      <c r="HKD112" s="8"/>
      <c r="HKE112" s="8"/>
      <c r="HKF112" s="8"/>
      <c r="HKG112" s="8"/>
      <c r="HKH112" s="8"/>
      <c r="HKI112" s="8"/>
      <c r="HKJ112" s="8"/>
      <c r="HKK112" s="8"/>
      <c r="HKL112" s="8"/>
      <c r="HKM112" s="8"/>
      <c r="HKN112" s="8"/>
      <c r="HKO112" s="8"/>
      <c r="HKP112" s="8"/>
      <c r="HKQ112" s="8"/>
      <c r="HKR112" s="8"/>
      <c r="HKS112" s="8"/>
      <c r="HKT112" s="8"/>
      <c r="HKU112" s="8"/>
      <c r="HKV112" s="8"/>
      <c r="HKW112" s="8"/>
      <c r="HKX112" s="8"/>
      <c r="HKY112" s="8"/>
      <c r="HKZ112" s="8"/>
      <c r="HLA112" s="8"/>
      <c r="HLB112" s="8"/>
      <c r="HLC112" s="8"/>
      <c r="HLD112" s="8"/>
      <c r="HLE112" s="8"/>
      <c r="HLF112" s="8"/>
      <c r="HLG112" s="8"/>
      <c r="HLH112" s="8"/>
      <c r="HLI112" s="8"/>
      <c r="HLJ112" s="8"/>
      <c r="HLK112" s="8"/>
      <c r="HLL112" s="8"/>
      <c r="HLM112" s="8"/>
      <c r="HLN112" s="8"/>
      <c r="HLO112" s="8"/>
      <c r="HLP112" s="8"/>
      <c r="HLQ112" s="8"/>
      <c r="HLR112" s="8"/>
      <c r="HLS112" s="8"/>
      <c r="HLT112" s="8"/>
      <c r="HLU112" s="8"/>
      <c r="HLV112" s="8"/>
      <c r="HLW112" s="8"/>
      <c r="HLX112" s="8"/>
      <c r="HLY112" s="8"/>
      <c r="HLZ112" s="8"/>
      <c r="HMA112" s="8"/>
      <c r="HMB112" s="8"/>
      <c r="HMC112" s="8"/>
      <c r="HMD112" s="8"/>
      <c r="HME112" s="8"/>
      <c r="HMF112" s="8"/>
      <c r="HMG112" s="8"/>
      <c r="HMH112" s="8"/>
      <c r="HMI112" s="8"/>
      <c r="HMJ112" s="8"/>
      <c r="HMK112" s="8"/>
      <c r="HML112" s="8"/>
      <c r="HMM112" s="8"/>
      <c r="HMN112" s="8"/>
      <c r="HMO112" s="8"/>
      <c r="HMP112" s="8"/>
      <c r="HMQ112" s="8"/>
      <c r="HMR112" s="8"/>
      <c r="HMS112" s="8"/>
      <c r="HMT112" s="8"/>
      <c r="HMU112" s="8"/>
      <c r="HMV112" s="8"/>
      <c r="HMW112" s="8"/>
      <c r="HMX112" s="8"/>
      <c r="HMY112" s="8"/>
      <c r="HMZ112" s="8"/>
      <c r="HNA112" s="8"/>
      <c r="HNB112" s="8"/>
      <c r="HNC112" s="8"/>
      <c r="HND112" s="8"/>
      <c r="HNE112" s="8"/>
      <c r="HNF112" s="8"/>
      <c r="HNG112" s="8"/>
      <c r="HNH112" s="8"/>
      <c r="HNI112" s="8"/>
      <c r="HNJ112" s="8"/>
      <c r="HNK112" s="8"/>
      <c r="HNL112" s="8"/>
      <c r="HNM112" s="8"/>
      <c r="HNN112" s="8"/>
      <c r="HNO112" s="8"/>
      <c r="HNP112" s="8"/>
      <c r="HNQ112" s="8"/>
      <c r="HNR112" s="8"/>
      <c r="HNS112" s="8"/>
      <c r="HNT112" s="8"/>
      <c r="HNU112" s="8"/>
      <c r="HNV112" s="8"/>
      <c r="HNW112" s="8"/>
      <c r="HNX112" s="8"/>
      <c r="HNY112" s="8"/>
      <c r="HNZ112" s="8"/>
      <c r="HOA112" s="8"/>
      <c r="HOB112" s="8"/>
      <c r="HOC112" s="8"/>
      <c r="HOD112" s="8"/>
      <c r="HOE112" s="8"/>
      <c r="HOF112" s="8"/>
      <c r="HOG112" s="8"/>
      <c r="HOH112" s="8"/>
      <c r="HOI112" s="8"/>
      <c r="HOJ112" s="8"/>
      <c r="HOK112" s="8"/>
      <c r="HOL112" s="8"/>
      <c r="HOM112" s="8"/>
      <c r="HON112" s="8"/>
      <c r="HOO112" s="8"/>
      <c r="HOP112" s="8"/>
      <c r="HOQ112" s="8"/>
      <c r="HOR112" s="8"/>
      <c r="HOS112" s="8"/>
      <c r="HOT112" s="8"/>
      <c r="HOU112" s="8"/>
      <c r="HOV112" s="8"/>
      <c r="HOW112" s="8"/>
      <c r="HOX112" s="8"/>
      <c r="HOY112" s="8"/>
      <c r="HOZ112" s="8"/>
      <c r="HPA112" s="8"/>
      <c r="HPB112" s="8"/>
      <c r="HPC112" s="8"/>
      <c r="HPD112" s="8"/>
      <c r="HPE112" s="8"/>
      <c r="HPF112" s="8"/>
      <c r="HPG112" s="8"/>
      <c r="HPH112" s="8"/>
      <c r="HPI112" s="8"/>
      <c r="HPJ112" s="8"/>
      <c r="HPK112" s="8"/>
      <c r="HPL112" s="8"/>
      <c r="HPM112" s="8"/>
      <c r="HPN112" s="8"/>
      <c r="HPO112" s="8"/>
      <c r="HPP112" s="8"/>
      <c r="HPQ112" s="8"/>
      <c r="HPR112" s="8"/>
      <c r="HPS112" s="8"/>
      <c r="HPT112" s="8"/>
      <c r="HPU112" s="8"/>
      <c r="HPV112" s="8"/>
      <c r="HPW112" s="8"/>
      <c r="HPX112" s="8"/>
      <c r="HPY112" s="8"/>
      <c r="HPZ112" s="8"/>
      <c r="HQA112" s="8"/>
      <c r="HQB112" s="8"/>
      <c r="HQC112" s="8"/>
      <c r="HQD112" s="8"/>
      <c r="HQE112" s="8"/>
      <c r="HQF112" s="8"/>
      <c r="HQG112" s="8"/>
      <c r="HQH112" s="8"/>
      <c r="HQI112" s="8"/>
      <c r="HQJ112" s="8"/>
      <c r="HQK112" s="8"/>
      <c r="HQL112" s="8"/>
      <c r="HQM112" s="8"/>
      <c r="HQN112" s="8"/>
      <c r="HQO112" s="8"/>
      <c r="HQP112" s="8"/>
      <c r="HQQ112" s="8"/>
      <c r="HQR112" s="8"/>
      <c r="HQS112" s="8"/>
      <c r="HQT112" s="8"/>
      <c r="HQU112" s="8"/>
      <c r="HQV112" s="8"/>
      <c r="HQW112" s="8"/>
      <c r="HQX112" s="8"/>
      <c r="HQY112" s="8"/>
      <c r="HQZ112" s="8"/>
      <c r="HRA112" s="8"/>
      <c r="HRB112" s="8"/>
      <c r="HRC112" s="8"/>
      <c r="HRD112" s="8"/>
      <c r="HRE112" s="8"/>
      <c r="HRF112" s="8"/>
      <c r="HRG112" s="8"/>
      <c r="HRH112" s="8"/>
      <c r="HRI112" s="8"/>
      <c r="HRJ112" s="8"/>
      <c r="HRK112" s="8"/>
      <c r="HRL112" s="8"/>
      <c r="HRM112" s="8"/>
      <c r="HRN112" s="8"/>
      <c r="HRO112" s="8"/>
      <c r="HRP112" s="8"/>
      <c r="HRQ112" s="8"/>
      <c r="HRR112" s="8"/>
      <c r="HRS112" s="8"/>
      <c r="HRT112" s="8"/>
      <c r="HRU112" s="8"/>
      <c r="HRV112" s="8"/>
      <c r="HRW112" s="8"/>
      <c r="HRX112" s="8"/>
      <c r="HRY112" s="8"/>
      <c r="HRZ112" s="8"/>
      <c r="HSA112" s="8"/>
      <c r="HSB112" s="8"/>
      <c r="HSC112" s="8"/>
      <c r="HSD112" s="8"/>
      <c r="HSE112" s="8"/>
      <c r="HSF112" s="8"/>
      <c r="HSG112" s="8"/>
      <c r="HSH112" s="8"/>
      <c r="HSI112" s="8"/>
      <c r="HSJ112" s="8"/>
      <c r="HSK112" s="8"/>
      <c r="HSL112" s="8"/>
      <c r="HSM112" s="8"/>
      <c r="HSN112" s="8"/>
      <c r="HSO112" s="8"/>
      <c r="HSP112" s="8"/>
      <c r="HSQ112" s="8"/>
      <c r="HSR112" s="8"/>
      <c r="HSS112" s="8"/>
      <c r="HST112" s="8"/>
      <c r="HSU112" s="8"/>
      <c r="HSV112" s="8"/>
      <c r="HSW112" s="8"/>
      <c r="HSX112" s="8"/>
      <c r="HSY112" s="8"/>
      <c r="HSZ112" s="8"/>
      <c r="HTA112" s="8"/>
      <c r="HTB112" s="8"/>
      <c r="HTC112" s="8"/>
      <c r="HTD112" s="8"/>
      <c r="HTE112" s="8"/>
      <c r="HTF112" s="8"/>
      <c r="HTG112" s="8"/>
      <c r="HTH112" s="8"/>
      <c r="HTI112" s="8"/>
      <c r="HTJ112" s="8"/>
      <c r="HTK112" s="8"/>
      <c r="HTL112" s="8"/>
      <c r="HTM112" s="8"/>
      <c r="HTN112" s="8"/>
      <c r="HTO112" s="8"/>
      <c r="HTP112" s="8"/>
      <c r="HTQ112" s="8"/>
      <c r="HTR112" s="8"/>
      <c r="HTS112" s="8"/>
      <c r="HTT112" s="8"/>
      <c r="HTU112" s="8"/>
      <c r="HTV112" s="8"/>
      <c r="HTW112" s="8"/>
      <c r="HTX112" s="8"/>
      <c r="HTY112" s="8"/>
      <c r="HTZ112" s="8"/>
      <c r="HUA112" s="8"/>
      <c r="HUB112" s="8"/>
      <c r="HUC112" s="8"/>
      <c r="HUD112" s="8"/>
      <c r="HUE112" s="8"/>
      <c r="HUF112" s="8"/>
      <c r="HUG112" s="8"/>
      <c r="HUH112" s="8"/>
      <c r="HUI112" s="8"/>
      <c r="HUJ112" s="8"/>
      <c r="HUK112" s="8"/>
      <c r="HUL112" s="8"/>
      <c r="HUM112" s="8"/>
      <c r="HUN112" s="8"/>
      <c r="HUO112" s="8"/>
      <c r="HUP112" s="8"/>
      <c r="HUQ112" s="8"/>
      <c r="HUR112" s="8"/>
      <c r="HUS112" s="8"/>
      <c r="HUT112" s="8"/>
      <c r="HUU112" s="8"/>
      <c r="HUV112" s="8"/>
      <c r="HUW112" s="8"/>
      <c r="HUX112" s="8"/>
      <c r="HUY112" s="8"/>
      <c r="HUZ112" s="8"/>
      <c r="HVA112" s="8"/>
      <c r="HVB112" s="8"/>
      <c r="HVC112" s="8"/>
      <c r="HVD112" s="8"/>
      <c r="HVE112" s="8"/>
      <c r="HVF112" s="8"/>
      <c r="HVG112" s="8"/>
      <c r="HVH112" s="8"/>
      <c r="HVI112" s="8"/>
      <c r="HVJ112" s="8"/>
      <c r="HVK112" s="8"/>
      <c r="HVL112" s="8"/>
      <c r="HVM112" s="8"/>
      <c r="HVN112" s="8"/>
      <c r="HVO112" s="8"/>
      <c r="HVP112" s="8"/>
      <c r="HVQ112" s="8"/>
      <c r="HVR112" s="8"/>
      <c r="HVS112" s="8"/>
      <c r="HVT112" s="8"/>
      <c r="HVU112" s="8"/>
      <c r="HVV112" s="8"/>
      <c r="HVW112" s="8"/>
      <c r="HVX112" s="8"/>
      <c r="HVY112" s="8"/>
      <c r="HVZ112" s="8"/>
      <c r="HWA112" s="8"/>
      <c r="HWB112" s="8"/>
      <c r="HWC112" s="8"/>
      <c r="HWD112" s="8"/>
      <c r="HWE112" s="8"/>
      <c r="HWF112" s="8"/>
      <c r="HWG112" s="8"/>
      <c r="HWH112" s="8"/>
      <c r="HWI112" s="8"/>
      <c r="HWJ112" s="8"/>
      <c r="HWK112" s="8"/>
      <c r="HWL112" s="8"/>
      <c r="HWM112" s="8"/>
      <c r="HWN112" s="8"/>
      <c r="HWO112" s="8"/>
      <c r="HWP112" s="8"/>
      <c r="HWQ112" s="8"/>
      <c r="HWR112" s="8"/>
      <c r="HWS112" s="8"/>
      <c r="HWT112" s="8"/>
      <c r="HWU112" s="8"/>
      <c r="HWV112" s="8"/>
      <c r="HWW112" s="8"/>
      <c r="HWX112" s="8"/>
      <c r="HWY112" s="8"/>
      <c r="HWZ112" s="8"/>
      <c r="HXA112" s="8"/>
      <c r="HXB112" s="8"/>
      <c r="HXC112" s="8"/>
      <c r="HXD112" s="8"/>
      <c r="HXE112" s="8"/>
      <c r="HXF112" s="8"/>
      <c r="HXG112" s="8"/>
      <c r="HXH112" s="8"/>
      <c r="HXI112" s="8"/>
      <c r="HXJ112" s="8"/>
      <c r="HXK112" s="8"/>
      <c r="HXL112" s="8"/>
      <c r="HXM112" s="8"/>
      <c r="HXN112" s="8"/>
      <c r="HXO112" s="8"/>
      <c r="HXP112" s="8"/>
      <c r="HXQ112" s="8"/>
      <c r="HXR112" s="8"/>
      <c r="HXS112" s="8"/>
      <c r="HXT112" s="8"/>
      <c r="HXU112" s="8"/>
      <c r="HXV112" s="8"/>
      <c r="HXW112" s="8"/>
      <c r="HXX112" s="8"/>
      <c r="HXY112" s="8"/>
      <c r="HXZ112" s="8"/>
      <c r="HYA112" s="8"/>
      <c r="HYB112" s="8"/>
      <c r="HYC112" s="8"/>
      <c r="HYD112" s="8"/>
      <c r="HYE112" s="8"/>
      <c r="HYF112" s="8"/>
      <c r="HYG112" s="8"/>
      <c r="HYH112" s="8"/>
      <c r="HYI112" s="8"/>
      <c r="HYJ112" s="8"/>
      <c r="HYK112" s="8"/>
      <c r="HYL112" s="8"/>
      <c r="HYM112" s="8"/>
      <c r="HYN112" s="8"/>
      <c r="HYO112" s="8"/>
      <c r="HYP112" s="8"/>
      <c r="HYQ112" s="8"/>
      <c r="HYR112" s="8"/>
      <c r="HYS112" s="8"/>
      <c r="HYT112" s="8"/>
      <c r="HYU112" s="8"/>
      <c r="HYV112" s="8"/>
      <c r="HYW112" s="8"/>
      <c r="HYX112" s="8"/>
      <c r="HYY112" s="8"/>
      <c r="HYZ112" s="8"/>
      <c r="HZA112" s="8"/>
      <c r="HZB112" s="8"/>
      <c r="HZC112" s="8"/>
      <c r="HZD112" s="8"/>
      <c r="HZE112" s="8"/>
      <c r="HZF112" s="8"/>
      <c r="HZG112" s="8"/>
      <c r="HZH112" s="8"/>
      <c r="HZI112" s="8"/>
      <c r="HZJ112" s="8"/>
      <c r="HZK112" s="8"/>
      <c r="HZL112" s="8"/>
      <c r="HZM112" s="8"/>
      <c r="HZN112" s="8"/>
      <c r="HZO112" s="8"/>
      <c r="HZP112" s="8"/>
      <c r="HZQ112" s="8"/>
      <c r="HZR112" s="8"/>
      <c r="HZS112" s="8"/>
      <c r="HZT112" s="8"/>
      <c r="HZU112" s="8"/>
      <c r="HZV112" s="8"/>
      <c r="HZW112" s="8"/>
      <c r="HZX112" s="8"/>
      <c r="HZY112" s="8"/>
      <c r="HZZ112" s="8"/>
      <c r="IAA112" s="8"/>
      <c r="IAB112" s="8"/>
      <c r="IAC112" s="8"/>
      <c r="IAD112" s="8"/>
      <c r="IAE112" s="8"/>
      <c r="IAF112" s="8"/>
      <c r="IAG112" s="8"/>
      <c r="IAH112" s="8"/>
      <c r="IAI112" s="8"/>
      <c r="IAJ112" s="8"/>
      <c r="IAK112" s="8"/>
      <c r="IAL112" s="8"/>
      <c r="IAM112" s="8"/>
      <c r="IAN112" s="8"/>
      <c r="IAO112" s="8"/>
      <c r="IAP112" s="8"/>
      <c r="IAQ112" s="8"/>
      <c r="IAR112" s="8"/>
      <c r="IAS112" s="8"/>
      <c r="IAT112" s="8"/>
      <c r="IAU112" s="8"/>
      <c r="IAV112" s="8"/>
      <c r="IAW112" s="8"/>
      <c r="IAX112" s="8"/>
      <c r="IAY112" s="8"/>
      <c r="IAZ112" s="8"/>
      <c r="IBA112" s="8"/>
      <c r="IBB112" s="8"/>
      <c r="IBC112" s="8"/>
      <c r="IBD112" s="8"/>
      <c r="IBE112" s="8"/>
      <c r="IBF112" s="8"/>
      <c r="IBG112" s="8"/>
      <c r="IBH112" s="8"/>
      <c r="IBI112" s="8"/>
      <c r="IBJ112" s="8"/>
      <c r="IBK112" s="8"/>
      <c r="IBL112" s="8"/>
      <c r="IBM112" s="8"/>
      <c r="IBN112" s="8"/>
      <c r="IBO112" s="8"/>
      <c r="IBP112" s="8"/>
      <c r="IBQ112" s="8"/>
      <c r="IBR112" s="8"/>
      <c r="IBS112" s="8"/>
      <c r="IBT112" s="8"/>
      <c r="IBU112" s="8"/>
      <c r="IBV112" s="8"/>
      <c r="IBW112" s="8"/>
      <c r="IBX112" s="8"/>
      <c r="IBY112" s="8"/>
      <c r="IBZ112" s="8"/>
      <c r="ICA112" s="8"/>
      <c r="ICB112" s="8"/>
      <c r="ICC112" s="8"/>
      <c r="ICD112" s="8"/>
      <c r="ICE112" s="8"/>
      <c r="ICF112" s="8"/>
      <c r="ICG112" s="8"/>
      <c r="ICH112" s="8"/>
      <c r="ICI112" s="8"/>
      <c r="ICJ112" s="8"/>
      <c r="ICK112" s="8"/>
      <c r="ICL112" s="8"/>
      <c r="ICM112" s="8"/>
      <c r="ICN112" s="8"/>
      <c r="ICO112" s="8"/>
      <c r="ICP112" s="8"/>
      <c r="ICQ112" s="8"/>
      <c r="ICR112" s="8"/>
      <c r="ICS112" s="8"/>
      <c r="ICT112" s="8"/>
      <c r="ICU112" s="8"/>
      <c r="ICV112" s="8"/>
      <c r="ICW112" s="8"/>
      <c r="ICX112" s="8"/>
      <c r="ICY112" s="8"/>
      <c r="ICZ112" s="8"/>
      <c r="IDA112" s="8"/>
      <c r="IDB112" s="8"/>
      <c r="IDC112" s="8"/>
      <c r="IDD112" s="8"/>
      <c r="IDE112" s="8"/>
      <c r="IDF112" s="8"/>
      <c r="IDG112" s="8"/>
      <c r="IDH112" s="8"/>
      <c r="IDI112" s="8"/>
      <c r="IDJ112" s="8"/>
      <c r="IDK112" s="8"/>
      <c r="IDL112" s="8"/>
      <c r="IDM112" s="8"/>
      <c r="IDN112" s="8"/>
      <c r="IDO112" s="8"/>
      <c r="IDP112" s="8"/>
      <c r="IDQ112" s="8"/>
      <c r="IDR112" s="8"/>
      <c r="IDS112" s="8"/>
      <c r="IDT112" s="8"/>
      <c r="IDU112" s="8"/>
      <c r="IDV112" s="8"/>
      <c r="IDW112" s="8"/>
      <c r="IDX112" s="8"/>
      <c r="IDY112" s="8"/>
      <c r="IDZ112" s="8"/>
      <c r="IEA112" s="8"/>
      <c r="IEB112" s="8"/>
      <c r="IEC112" s="8"/>
      <c r="IED112" s="8"/>
      <c r="IEE112" s="8"/>
      <c r="IEF112" s="8"/>
      <c r="IEG112" s="8"/>
      <c r="IEH112" s="8"/>
      <c r="IEI112" s="8"/>
      <c r="IEJ112" s="8"/>
      <c r="IEK112" s="8"/>
      <c r="IEL112" s="8"/>
      <c r="IEM112" s="8"/>
      <c r="IEN112" s="8"/>
      <c r="IEO112" s="8"/>
      <c r="IEP112" s="8"/>
      <c r="IEQ112" s="8"/>
      <c r="IER112" s="8"/>
      <c r="IES112" s="8"/>
      <c r="IET112" s="8"/>
      <c r="IEU112" s="8"/>
      <c r="IEV112" s="8"/>
      <c r="IEW112" s="8"/>
      <c r="IEX112" s="8"/>
      <c r="IEY112" s="8"/>
      <c r="IEZ112" s="8"/>
      <c r="IFA112" s="8"/>
      <c r="IFB112" s="8"/>
      <c r="IFC112" s="8"/>
      <c r="IFD112" s="8"/>
      <c r="IFE112" s="8"/>
      <c r="IFF112" s="8"/>
      <c r="IFG112" s="8"/>
      <c r="IFH112" s="8"/>
      <c r="IFI112" s="8"/>
      <c r="IFJ112" s="8"/>
      <c r="IFK112" s="8"/>
      <c r="IFL112" s="8"/>
      <c r="IFM112" s="8"/>
      <c r="IFN112" s="8"/>
      <c r="IFO112" s="8"/>
      <c r="IFP112" s="8"/>
      <c r="IFQ112" s="8"/>
      <c r="IFR112" s="8"/>
      <c r="IFS112" s="8"/>
      <c r="IFT112" s="8"/>
      <c r="IFU112" s="8"/>
      <c r="IFV112" s="8"/>
      <c r="IFW112" s="8"/>
      <c r="IFX112" s="8"/>
      <c r="IFY112" s="8"/>
      <c r="IFZ112" s="8"/>
      <c r="IGA112" s="8"/>
      <c r="IGB112" s="8"/>
      <c r="IGC112" s="8"/>
      <c r="IGD112" s="8"/>
      <c r="IGE112" s="8"/>
      <c r="IGF112" s="8"/>
      <c r="IGG112" s="8"/>
      <c r="IGH112" s="8"/>
      <c r="IGI112" s="8"/>
      <c r="IGJ112" s="8"/>
      <c r="IGK112" s="8"/>
      <c r="IGL112" s="8"/>
      <c r="IGM112" s="8"/>
      <c r="IGN112" s="8"/>
      <c r="IGO112" s="8"/>
      <c r="IGP112" s="8"/>
      <c r="IGQ112" s="8"/>
      <c r="IGR112" s="8"/>
      <c r="IGS112" s="8"/>
      <c r="IGT112" s="8"/>
      <c r="IGU112" s="8"/>
      <c r="IGV112" s="8"/>
      <c r="IGW112" s="8"/>
      <c r="IGX112" s="8"/>
      <c r="IGY112" s="8"/>
      <c r="IGZ112" s="8"/>
      <c r="IHA112" s="8"/>
      <c r="IHB112" s="8"/>
      <c r="IHC112" s="8"/>
      <c r="IHD112" s="8"/>
      <c r="IHE112" s="8"/>
      <c r="IHF112" s="8"/>
      <c r="IHG112" s="8"/>
      <c r="IHH112" s="8"/>
      <c r="IHI112" s="8"/>
      <c r="IHJ112" s="8"/>
      <c r="IHK112" s="8"/>
      <c r="IHL112" s="8"/>
      <c r="IHM112" s="8"/>
      <c r="IHN112" s="8"/>
      <c r="IHO112" s="8"/>
      <c r="IHP112" s="8"/>
      <c r="IHQ112" s="8"/>
      <c r="IHR112" s="8"/>
      <c r="IHS112" s="8"/>
      <c r="IHT112" s="8"/>
      <c r="IHU112" s="8"/>
      <c r="IHV112" s="8"/>
      <c r="IHW112" s="8"/>
      <c r="IHX112" s="8"/>
      <c r="IHY112" s="8"/>
      <c r="IHZ112" s="8"/>
      <c r="IIA112" s="8"/>
      <c r="IIB112" s="8"/>
      <c r="IIC112" s="8"/>
      <c r="IID112" s="8"/>
      <c r="IIE112" s="8"/>
      <c r="IIF112" s="8"/>
      <c r="IIG112" s="8"/>
      <c r="IIH112" s="8"/>
      <c r="III112" s="8"/>
      <c r="IIJ112" s="8"/>
      <c r="IIK112" s="8"/>
      <c r="IIL112" s="8"/>
      <c r="IIM112" s="8"/>
      <c r="IIN112" s="8"/>
      <c r="IIO112" s="8"/>
      <c r="IIP112" s="8"/>
      <c r="IIQ112" s="8"/>
      <c r="IIR112" s="8"/>
      <c r="IIS112" s="8"/>
      <c r="IIT112" s="8"/>
      <c r="IIU112" s="8"/>
      <c r="IIV112" s="8"/>
      <c r="IIW112" s="8"/>
      <c r="IIX112" s="8"/>
      <c r="IIY112" s="8"/>
      <c r="IIZ112" s="8"/>
      <c r="IJA112" s="8"/>
      <c r="IJB112" s="8"/>
      <c r="IJC112" s="8"/>
      <c r="IJD112" s="8"/>
      <c r="IJE112" s="8"/>
      <c r="IJF112" s="8"/>
      <c r="IJG112" s="8"/>
      <c r="IJH112" s="8"/>
      <c r="IJI112" s="8"/>
      <c r="IJJ112" s="8"/>
      <c r="IJK112" s="8"/>
      <c r="IJL112" s="8"/>
      <c r="IJM112" s="8"/>
      <c r="IJN112" s="8"/>
      <c r="IJO112" s="8"/>
      <c r="IJP112" s="8"/>
      <c r="IJQ112" s="8"/>
      <c r="IJR112" s="8"/>
      <c r="IJS112" s="8"/>
      <c r="IJT112" s="8"/>
      <c r="IJU112" s="8"/>
      <c r="IJV112" s="8"/>
      <c r="IJW112" s="8"/>
      <c r="IJX112" s="8"/>
      <c r="IJY112" s="8"/>
      <c r="IJZ112" s="8"/>
      <c r="IKA112" s="8"/>
      <c r="IKB112" s="8"/>
      <c r="IKC112" s="8"/>
      <c r="IKD112" s="8"/>
      <c r="IKE112" s="8"/>
      <c r="IKF112" s="8"/>
      <c r="IKG112" s="8"/>
      <c r="IKH112" s="8"/>
      <c r="IKI112" s="8"/>
      <c r="IKJ112" s="8"/>
      <c r="IKK112" s="8"/>
      <c r="IKL112" s="8"/>
      <c r="IKM112" s="8"/>
      <c r="IKN112" s="8"/>
      <c r="IKO112" s="8"/>
      <c r="IKP112" s="8"/>
      <c r="IKQ112" s="8"/>
      <c r="IKR112" s="8"/>
      <c r="IKS112" s="8"/>
      <c r="IKT112" s="8"/>
      <c r="IKU112" s="8"/>
      <c r="IKV112" s="8"/>
      <c r="IKW112" s="8"/>
      <c r="IKX112" s="8"/>
      <c r="IKY112" s="8"/>
      <c r="IKZ112" s="8"/>
      <c r="ILA112" s="8"/>
      <c r="ILB112" s="8"/>
      <c r="ILC112" s="8"/>
      <c r="ILD112" s="8"/>
      <c r="ILE112" s="8"/>
      <c r="ILF112" s="8"/>
      <c r="ILG112" s="8"/>
      <c r="ILH112" s="8"/>
      <c r="ILI112" s="8"/>
      <c r="ILJ112" s="8"/>
      <c r="ILK112" s="8"/>
      <c r="ILL112" s="8"/>
      <c r="ILM112" s="8"/>
      <c r="ILN112" s="8"/>
      <c r="ILO112" s="8"/>
      <c r="ILP112" s="8"/>
      <c r="ILQ112" s="8"/>
      <c r="ILR112" s="8"/>
      <c r="ILS112" s="8"/>
      <c r="ILT112" s="8"/>
      <c r="ILU112" s="8"/>
      <c r="ILV112" s="8"/>
      <c r="ILW112" s="8"/>
      <c r="ILX112" s="8"/>
      <c r="ILY112" s="8"/>
      <c r="ILZ112" s="8"/>
      <c r="IMA112" s="8"/>
      <c r="IMB112" s="8"/>
      <c r="IMC112" s="8"/>
      <c r="IMD112" s="8"/>
      <c r="IME112" s="8"/>
      <c r="IMF112" s="8"/>
      <c r="IMG112" s="8"/>
      <c r="IMH112" s="8"/>
      <c r="IMI112" s="8"/>
      <c r="IMJ112" s="8"/>
      <c r="IMK112" s="8"/>
      <c r="IML112" s="8"/>
      <c r="IMM112" s="8"/>
      <c r="IMN112" s="8"/>
      <c r="IMO112" s="8"/>
      <c r="IMP112" s="8"/>
      <c r="IMQ112" s="8"/>
      <c r="IMR112" s="8"/>
      <c r="IMS112" s="8"/>
      <c r="IMT112" s="8"/>
      <c r="IMU112" s="8"/>
      <c r="IMV112" s="8"/>
      <c r="IMW112" s="8"/>
      <c r="IMX112" s="8"/>
      <c r="IMY112" s="8"/>
      <c r="IMZ112" s="8"/>
      <c r="INA112" s="8"/>
      <c r="INB112" s="8"/>
      <c r="INC112" s="8"/>
      <c r="IND112" s="8"/>
      <c r="INE112" s="8"/>
      <c r="INF112" s="8"/>
      <c r="ING112" s="8"/>
      <c r="INH112" s="8"/>
      <c r="INI112" s="8"/>
      <c r="INJ112" s="8"/>
      <c r="INK112" s="8"/>
      <c r="INL112" s="8"/>
      <c r="INM112" s="8"/>
      <c r="INN112" s="8"/>
      <c r="INO112" s="8"/>
      <c r="INP112" s="8"/>
      <c r="INQ112" s="8"/>
      <c r="INR112" s="8"/>
      <c r="INS112" s="8"/>
      <c r="INT112" s="8"/>
      <c r="INU112" s="8"/>
      <c r="INV112" s="8"/>
      <c r="INW112" s="8"/>
      <c r="INX112" s="8"/>
      <c r="INY112" s="8"/>
      <c r="INZ112" s="8"/>
      <c r="IOA112" s="8"/>
      <c r="IOB112" s="8"/>
      <c r="IOC112" s="8"/>
      <c r="IOD112" s="8"/>
      <c r="IOE112" s="8"/>
      <c r="IOF112" s="8"/>
      <c r="IOG112" s="8"/>
      <c r="IOH112" s="8"/>
      <c r="IOI112" s="8"/>
      <c r="IOJ112" s="8"/>
      <c r="IOK112" s="8"/>
      <c r="IOL112" s="8"/>
      <c r="IOM112" s="8"/>
      <c r="ION112" s="8"/>
      <c r="IOO112" s="8"/>
      <c r="IOP112" s="8"/>
      <c r="IOQ112" s="8"/>
      <c r="IOR112" s="8"/>
      <c r="IOS112" s="8"/>
      <c r="IOT112" s="8"/>
      <c r="IOU112" s="8"/>
      <c r="IOV112" s="8"/>
      <c r="IOW112" s="8"/>
      <c r="IOX112" s="8"/>
      <c r="IOY112" s="8"/>
      <c r="IOZ112" s="8"/>
      <c r="IPA112" s="8"/>
      <c r="IPB112" s="8"/>
      <c r="IPC112" s="8"/>
      <c r="IPD112" s="8"/>
      <c r="IPE112" s="8"/>
      <c r="IPF112" s="8"/>
      <c r="IPG112" s="8"/>
      <c r="IPH112" s="8"/>
      <c r="IPI112" s="8"/>
      <c r="IPJ112" s="8"/>
      <c r="IPK112" s="8"/>
      <c r="IPL112" s="8"/>
      <c r="IPM112" s="8"/>
      <c r="IPN112" s="8"/>
      <c r="IPO112" s="8"/>
      <c r="IPP112" s="8"/>
      <c r="IPQ112" s="8"/>
      <c r="IPR112" s="8"/>
      <c r="IPS112" s="8"/>
      <c r="IPT112" s="8"/>
      <c r="IPU112" s="8"/>
      <c r="IPV112" s="8"/>
      <c r="IPW112" s="8"/>
      <c r="IPX112" s="8"/>
      <c r="IPY112" s="8"/>
      <c r="IPZ112" s="8"/>
      <c r="IQA112" s="8"/>
      <c r="IQB112" s="8"/>
      <c r="IQC112" s="8"/>
      <c r="IQD112" s="8"/>
      <c r="IQE112" s="8"/>
      <c r="IQF112" s="8"/>
      <c r="IQG112" s="8"/>
      <c r="IQH112" s="8"/>
      <c r="IQI112" s="8"/>
      <c r="IQJ112" s="8"/>
      <c r="IQK112" s="8"/>
      <c r="IQL112" s="8"/>
      <c r="IQM112" s="8"/>
      <c r="IQN112" s="8"/>
      <c r="IQO112" s="8"/>
      <c r="IQP112" s="8"/>
      <c r="IQQ112" s="8"/>
      <c r="IQR112" s="8"/>
      <c r="IQS112" s="8"/>
      <c r="IQT112" s="8"/>
      <c r="IQU112" s="8"/>
      <c r="IQV112" s="8"/>
      <c r="IQW112" s="8"/>
      <c r="IQX112" s="8"/>
      <c r="IQY112" s="8"/>
      <c r="IQZ112" s="8"/>
      <c r="IRA112" s="8"/>
      <c r="IRB112" s="8"/>
      <c r="IRC112" s="8"/>
      <c r="IRD112" s="8"/>
      <c r="IRE112" s="8"/>
      <c r="IRF112" s="8"/>
      <c r="IRG112" s="8"/>
      <c r="IRH112" s="8"/>
      <c r="IRI112" s="8"/>
      <c r="IRJ112" s="8"/>
      <c r="IRK112" s="8"/>
      <c r="IRL112" s="8"/>
      <c r="IRM112" s="8"/>
      <c r="IRN112" s="8"/>
      <c r="IRO112" s="8"/>
      <c r="IRP112" s="8"/>
      <c r="IRQ112" s="8"/>
      <c r="IRR112" s="8"/>
      <c r="IRS112" s="8"/>
      <c r="IRT112" s="8"/>
      <c r="IRU112" s="8"/>
      <c r="IRV112" s="8"/>
      <c r="IRW112" s="8"/>
      <c r="IRX112" s="8"/>
      <c r="IRY112" s="8"/>
      <c r="IRZ112" s="8"/>
      <c r="ISA112" s="8"/>
      <c r="ISB112" s="8"/>
      <c r="ISC112" s="8"/>
      <c r="ISD112" s="8"/>
      <c r="ISE112" s="8"/>
      <c r="ISF112" s="8"/>
      <c r="ISG112" s="8"/>
      <c r="ISH112" s="8"/>
      <c r="ISI112" s="8"/>
      <c r="ISJ112" s="8"/>
      <c r="ISK112" s="8"/>
      <c r="ISL112" s="8"/>
      <c r="ISM112" s="8"/>
      <c r="ISN112" s="8"/>
      <c r="ISO112" s="8"/>
      <c r="ISP112" s="8"/>
      <c r="ISQ112" s="8"/>
      <c r="ISR112" s="8"/>
      <c r="ISS112" s="8"/>
      <c r="IST112" s="8"/>
      <c r="ISU112" s="8"/>
      <c r="ISV112" s="8"/>
      <c r="ISW112" s="8"/>
      <c r="ISX112" s="8"/>
      <c r="ISY112" s="8"/>
      <c r="ISZ112" s="8"/>
      <c r="ITA112" s="8"/>
      <c r="ITB112" s="8"/>
      <c r="ITC112" s="8"/>
      <c r="ITD112" s="8"/>
      <c r="ITE112" s="8"/>
      <c r="ITF112" s="8"/>
      <c r="ITG112" s="8"/>
      <c r="ITH112" s="8"/>
      <c r="ITI112" s="8"/>
      <c r="ITJ112" s="8"/>
      <c r="ITK112" s="8"/>
      <c r="ITL112" s="8"/>
      <c r="ITM112" s="8"/>
      <c r="ITN112" s="8"/>
      <c r="ITO112" s="8"/>
      <c r="ITP112" s="8"/>
      <c r="ITQ112" s="8"/>
      <c r="ITR112" s="8"/>
      <c r="ITS112" s="8"/>
      <c r="ITT112" s="8"/>
      <c r="ITU112" s="8"/>
      <c r="ITV112" s="8"/>
      <c r="ITW112" s="8"/>
      <c r="ITX112" s="8"/>
      <c r="ITY112" s="8"/>
      <c r="ITZ112" s="8"/>
      <c r="IUA112" s="8"/>
      <c r="IUB112" s="8"/>
      <c r="IUC112" s="8"/>
      <c r="IUD112" s="8"/>
      <c r="IUE112" s="8"/>
      <c r="IUF112" s="8"/>
      <c r="IUG112" s="8"/>
      <c r="IUH112" s="8"/>
      <c r="IUI112" s="8"/>
      <c r="IUJ112" s="8"/>
      <c r="IUK112" s="8"/>
      <c r="IUL112" s="8"/>
      <c r="IUM112" s="8"/>
      <c r="IUN112" s="8"/>
      <c r="IUO112" s="8"/>
      <c r="IUP112" s="8"/>
      <c r="IUQ112" s="8"/>
      <c r="IUR112" s="8"/>
      <c r="IUS112" s="8"/>
      <c r="IUT112" s="8"/>
      <c r="IUU112" s="8"/>
      <c r="IUV112" s="8"/>
      <c r="IUW112" s="8"/>
      <c r="IUX112" s="8"/>
      <c r="IUY112" s="8"/>
      <c r="IUZ112" s="8"/>
      <c r="IVA112" s="8"/>
      <c r="IVB112" s="8"/>
      <c r="IVC112" s="8"/>
      <c r="IVD112" s="8"/>
      <c r="IVE112" s="8"/>
      <c r="IVF112" s="8"/>
      <c r="IVG112" s="8"/>
      <c r="IVH112" s="8"/>
      <c r="IVI112" s="8"/>
      <c r="IVJ112" s="8"/>
      <c r="IVK112" s="8"/>
      <c r="IVL112" s="8"/>
      <c r="IVM112" s="8"/>
      <c r="IVN112" s="8"/>
      <c r="IVO112" s="8"/>
      <c r="IVP112" s="8"/>
      <c r="IVQ112" s="8"/>
      <c r="IVR112" s="8"/>
      <c r="IVS112" s="8"/>
      <c r="IVT112" s="8"/>
      <c r="IVU112" s="8"/>
      <c r="IVV112" s="8"/>
      <c r="IVW112" s="8"/>
      <c r="IVX112" s="8"/>
      <c r="IVY112" s="8"/>
      <c r="IVZ112" s="8"/>
      <c r="IWA112" s="8"/>
      <c r="IWB112" s="8"/>
      <c r="IWC112" s="8"/>
      <c r="IWD112" s="8"/>
      <c r="IWE112" s="8"/>
      <c r="IWF112" s="8"/>
      <c r="IWG112" s="8"/>
      <c r="IWH112" s="8"/>
      <c r="IWI112" s="8"/>
      <c r="IWJ112" s="8"/>
      <c r="IWK112" s="8"/>
      <c r="IWL112" s="8"/>
      <c r="IWM112" s="8"/>
      <c r="IWN112" s="8"/>
      <c r="IWO112" s="8"/>
      <c r="IWP112" s="8"/>
      <c r="IWQ112" s="8"/>
      <c r="IWR112" s="8"/>
      <c r="IWS112" s="8"/>
      <c r="IWT112" s="8"/>
      <c r="IWU112" s="8"/>
      <c r="IWV112" s="8"/>
      <c r="IWW112" s="8"/>
      <c r="IWX112" s="8"/>
      <c r="IWY112" s="8"/>
      <c r="IWZ112" s="8"/>
      <c r="IXA112" s="8"/>
      <c r="IXB112" s="8"/>
      <c r="IXC112" s="8"/>
      <c r="IXD112" s="8"/>
      <c r="IXE112" s="8"/>
      <c r="IXF112" s="8"/>
      <c r="IXG112" s="8"/>
      <c r="IXH112" s="8"/>
      <c r="IXI112" s="8"/>
      <c r="IXJ112" s="8"/>
      <c r="IXK112" s="8"/>
      <c r="IXL112" s="8"/>
      <c r="IXM112" s="8"/>
      <c r="IXN112" s="8"/>
      <c r="IXO112" s="8"/>
      <c r="IXP112" s="8"/>
      <c r="IXQ112" s="8"/>
      <c r="IXR112" s="8"/>
      <c r="IXS112" s="8"/>
      <c r="IXT112" s="8"/>
      <c r="IXU112" s="8"/>
      <c r="IXV112" s="8"/>
      <c r="IXW112" s="8"/>
      <c r="IXX112" s="8"/>
      <c r="IXY112" s="8"/>
      <c r="IXZ112" s="8"/>
      <c r="IYA112" s="8"/>
      <c r="IYB112" s="8"/>
      <c r="IYC112" s="8"/>
      <c r="IYD112" s="8"/>
      <c r="IYE112" s="8"/>
      <c r="IYF112" s="8"/>
      <c r="IYG112" s="8"/>
      <c r="IYH112" s="8"/>
      <c r="IYI112" s="8"/>
      <c r="IYJ112" s="8"/>
      <c r="IYK112" s="8"/>
      <c r="IYL112" s="8"/>
      <c r="IYM112" s="8"/>
      <c r="IYN112" s="8"/>
      <c r="IYO112" s="8"/>
      <c r="IYP112" s="8"/>
      <c r="IYQ112" s="8"/>
      <c r="IYR112" s="8"/>
      <c r="IYS112" s="8"/>
      <c r="IYT112" s="8"/>
      <c r="IYU112" s="8"/>
      <c r="IYV112" s="8"/>
      <c r="IYW112" s="8"/>
      <c r="IYX112" s="8"/>
      <c r="IYY112" s="8"/>
      <c r="IYZ112" s="8"/>
      <c r="IZA112" s="8"/>
      <c r="IZB112" s="8"/>
      <c r="IZC112" s="8"/>
      <c r="IZD112" s="8"/>
      <c r="IZE112" s="8"/>
      <c r="IZF112" s="8"/>
      <c r="IZG112" s="8"/>
      <c r="IZH112" s="8"/>
      <c r="IZI112" s="8"/>
      <c r="IZJ112" s="8"/>
      <c r="IZK112" s="8"/>
      <c r="IZL112" s="8"/>
      <c r="IZM112" s="8"/>
      <c r="IZN112" s="8"/>
      <c r="IZO112" s="8"/>
      <c r="IZP112" s="8"/>
      <c r="IZQ112" s="8"/>
      <c r="IZR112" s="8"/>
      <c r="IZS112" s="8"/>
      <c r="IZT112" s="8"/>
      <c r="IZU112" s="8"/>
      <c r="IZV112" s="8"/>
      <c r="IZW112" s="8"/>
      <c r="IZX112" s="8"/>
      <c r="IZY112" s="8"/>
      <c r="IZZ112" s="8"/>
      <c r="JAA112" s="8"/>
      <c r="JAB112" s="8"/>
      <c r="JAC112" s="8"/>
      <c r="JAD112" s="8"/>
      <c r="JAE112" s="8"/>
      <c r="JAF112" s="8"/>
      <c r="JAG112" s="8"/>
      <c r="JAH112" s="8"/>
      <c r="JAI112" s="8"/>
      <c r="JAJ112" s="8"/>
      <c r="JAK112" s="8"/>
      <c r="JAL112" s="8"/>
      <c r="JAM112" s="8"/>
      <c r="JAN112" s="8"/>
      <c r="JAO112" s="8"/>
      <c r="JAP112" s="8"/>
      <c r="JAQ112" s="8"/>
      <c r="JAR112" s="8"/>
      <c r="JAS112" s="8"/>
      <c r="JAT112" s="8"/>
      <c r="JAU112" s="8"/>
      <c r="JAV112" s="8"/>
      <c r="JAW112" s="8"/>
      <c r="JAX112" s="8"/>
      <c r="JAY112" s="8"/>
      <c r="JAZ112" s="8"/>
      <c r="JBA112" s="8"/>
      <c r="JBB112" s="8"/>
      <c r="JBC112" s="8"/>
      <c r="JBD112" s="8"/>
      <c r="JBE112" s="8"/>
      <c r="JBF112" s="8"/>
      <c r="JBG112" s="8"/>
      <c r="JBH112" s="8"/>
      <c r="JBI112" s="8"/>
      <c r="JBJ112" s="8"/>
      <c r="JBK112" s="8"/>
      <c r="JBL112" s="8"/>
      <c r="JBM112" s="8"/>
      <c r="JBN112" s="8"/>
      <c r="JBO112" s="8"/>
      <c r="JBP112" s="8"/>
      <c r="JBQ112" s="8"/>
      <c r="JBR112" s="8"/>
      <c r="JBS112" s="8"/>
      <c r="JBT112" s="8"/>
      <c r="JBU112" s="8"/>
      <c r="JBV112" s="8"/>
      <c r="JBW112" s="8"/>
      <c r="JBX112" s="8"/>
      <c r="JBY112" s="8"/>
      <c r="JBZ112" s="8"/>
      <c r="JCA112" s="8"/>
      <c r="JCB112" s="8"/>
      <c r="JCC112" s="8"/>
      <c r="JCD112" s="8"/>
      <c r="JCE112" s="8"/>
      <c r="JCF112" s="8"/>
      <c r="JCG112" s="8"/>
      <c r="JCH112" s="8"/>
      <c r="JCI112" s="8"/>
      <c r="JCJ112" s="8"/>
      <c r="JCK112" s="8"/>
      <c r="JCL112" s="8"/>
      <c r="JCM112" s="8"/>
      <c r="JCN112" s="8"/>
      <c r="JCO112" s="8"/>
      <c r="JCP112" s="8"/>
      <c r="JCQ112" s="8"/>
      <c r="JCR112" s="8"/>
      <c r="JCS112" s="8"/>
      <c r="JCT112" s="8"/>
      <c r="JCU112" s="8"/>
      <c r="JCV112" s="8"/>
      <c r="JCW112" s="8"/>
      <c r="JCX112" s="8"/>
      <c r="JCY112" s="8"/>
      <c r="JCZ112" s="8"/>
      <c r="JDA112" s="8"/>
      <c r="JDB112" s="8"/>
      <c r="JDC112" s="8"/>
      <c r="JDD112" s="8"/>
      <c r="JDE112" s="8"/>
      <c r="JDF112" s="8"/>
      <c r="JDG112" s="8"/>
      <c r="JDH112" s="8"/>
      <c r="JDI112" s="8"/>
      <c r="JDJ112" s="8"/>
      <c r="JDK112" s="8"/>
      <c r="JDL112" s="8"/>
      <c r="JDM112" s="8"/>
      <c r="JDN112" s="8"/>
      <c r="JDO112" s="8"/>
      <c r="JDP112" s="8"/>
      <c r="JDQ112" s="8"/>
      <c r="JDR112" s="8"/>
      <c r="JDS112" s="8"/>
      <c r="JDT112" s="8"/>
      <c r="JDU112" s="8"/>
      <c r="JDV112" s="8"/>
      <c r="JDW112" s="8"/>
      <c r="JDX112" s="8"/>
      <c r="JDY112" s="8"/>
      <c r="JDZ112" s="8"/>
      <c r="JEA112" s="8"/>
      <c r="JEB112" s="8"/>
      <c r="JEC112" s="8"/>
      <c r="JED112" s="8"/>
      <c r="JEE112" s="8"/>
      <c r="JEF112" s="8"/>
      <c r="JEG112" s="8"/>
      <c r="JEH112" s="8"/>
      <c r="JEI112" s="8"/>
      <c r="JEJ112" s="8"/>
      <c r="JEK112" s="8"/>
      <c r="JEL112" s="8"/>
      <c r="JEM112" s="8"/>
      <c r="JEN112" s="8"/>
      <c r="JEO112" s="8"/>
      <c r="JEP112" s="8"/>
      <c r="JEQ112" s="8"/>
      <c r="JER112" s="8"/>
      <c r="JES112" s="8"/>
      <c r="JET112" s="8"/>
      <c r="JEU112" s="8"/>
      <c r="JEV112" s="8"/>
      <c r="JEW112" s="8"/>
      <c r="JEX112" s="8"/>
      <c r="JEY112" s="8"/>
      <c r="JEZ112" s="8"/>
      <c r="JFA112" s="8"/>
      <c r="JFB112" s="8"/>
      <c r="JFC112" s="8"/>
      <c r="JFD112" s="8"/>
      <c r="JFE112" s="8"/>
      <c r="JFF112" s="8"/>
      <c r="JFG112" s="8"/>
      <c r="JFH112" s="8"/>
      <c r="JFI112" s="8"/>
      <c r="JFJ112" s="8"/>
      <c r="JFK112" s="8"/>
      <c r="JFL112" s="8"/>
      <c r="JFM112" s="8"/>
      <c r="JFN112" s="8"/>
      <c r="JFO112" s="8"/>
      <c r="JFP112" s="8"/>
      <c r="JFQ112" s="8"/>
      <c r="JFR112" s="8"/>
      <c r="JFS112" s="8"/>
      <c r="JFT112" s="8"/>
      <c r="JFU112" s="8"/>
      <c r="JFV112" s="8"/>
      <c r="JFW112" s="8"/>
      <c r="JFX112" s="8"/>
      <c r="JFY112" s="8"/>
      <c r="JFZ112" s="8"/>
      <c r="JGA112" s="8"/>
      <c r="JGB112" s="8"/>
      <c r="JGC112" s="8"/>
      <c r="JGD112" s="8"/>
      <c r="JGE112" s="8"/>
      <c r="JGF112" s="8"/>
      <c r="JGG112" s="8"/>
      <c r="JGH112" s="8"/>
      <c r="JGI112" s="8"/>
      <c r="JGJ112" s="8"/>
      <c r="JGK112" s="8"/>
      <c r="JGL112" s="8"/>
      <c r="JGM112" s="8"/>
      <c r="JGN112" s="8"/>
      <c r="JGO112" s="8"/>
      <c r="JGP112" s="8"/>
      <c r="JGQ112" s="8"/>
      <c r="JGR112" s="8"/>
      <c r="JGS112" s="8"/>
      <c r="JGT112" s="8"/>
      <c r="JGU112" s="8"/>
      <c r="JGV112" s="8"/>
      <c r="JGW112" s="8"/>
      <c r="JGX112" s="8"/>
      <c r="JGY112" s="8"/>
      <c r="JGZ112" s="8"/>
      <c r="JHA112" s="8"/>
      <c r="JHB112" s="8"/>
      <c r="JHC112" s="8"/>
      <c r="JHD112" s="8"/>
      <c r="JHE112" s="8"/>
      <c r="JHF112" s="8"/>
      <c r="JHG112" s="8"/>
      <c r="JHH112" s="8"/>
      <c r="JHI112" s="8"/>
      <c r="JHJ112" s="8"/>
      <c r="JHK112" s="8"/>
      <c r="JHL112" s="8"/>
      <c r="JHM112" s="8"/>
      <c r="JHN112" s="8"/>
      <c r="JHO112" s="8"/>
      <c r="JHP112" s="8"/>
      <c r="JHQ112" s="8"/>
      <c r="JHR112" s="8"/>
      <c r="JHS112" s="8"/>
      <c r="JHT112" s="8"/>
      <c r="JHU112" s="8"/>
      <c r="JHV112" s="8"/>
      <c r="JHW112" s="8"/>
      <c r="JHX112" s="8"/>
      <c r="JHY112" s="8"/>
      <c r="JHZ112" s="8"/>
      <c r="JIA112" s="8"/>
      <c r="JIB112" s="8"/>
      <c r="JIC112" s="8"/>
      <c r="JID112" s="8"/>
      <c r="JIE112" s="8"/>
      <c r="JIF112" s="8"/>
      <c r="JIG112" s="8"/>
      <c r="JIH112" s="8"/>
      <c r="JII112" s="8"/>
      <c r="JIJ112" s="8"/>
      <c r="JIK112" s="8"/>
      <c r="JIL112" s="8"/>
      <c r="JIM112" s="8"/>
      <c r="JIN112" s="8"/>
      <c r="JIO112" s="8"/>
      <c r="JIP112" s="8"/>
      <c r="JIQ112" s="8"/>
      <c r="JIR112" s="8"/>
      <c r="JIS112" s="8"/>
      <c r="JIT112" s="8"/>
      <c r="JIU112" s="8"/>
      <c r="JIV112" s="8"/>
      <c r="JIW112" s="8"/>
      <c r="JIX112" s="8"/>
      <c r="JIY112" s="8"/>
      <c r="JIZ112" s="8"/>
      <c r="JJA112" s="8"/>
      <c r="JJB112" s="8"/>
      <c r="JJC112" s="8"/>
      <c r="JJD112" s="8"/>
      <c r="JJE112" s="8"/>
      <c r="JJF112" s="8"/>
      <c r="JJG112" s="8"/>
      <c r="JJH112" s="8"/>
      <c r="JJI112" s="8"/>
      <c r="JJJ112" s="8"/>
      <c r="JJK112" s="8"/>
      <c r="JJL112" s="8"/>
      <c r="JJM112" s="8"/>
      <c r="JJN112" s="8"/>
      <c r="JJO112" s="8"/>
      <c r="JJP112" s="8"/>
      <c r="JJQ112" s="8"/>
      <c r="JJR112" s="8"/>
      <c r="JJS112" s="8"/>
      <c r="JJT112" s="8"/>
      <c r="JJU112" s="8"/>
      <c r="JJV112" s="8"/>
      <c r="JJW112" s="8"/>
      <c r="JJX112" s="8"/>
      <c r="JJY112" s="8"/>
      <c r="JJZ112" s="8"/>
      <c r="JKA112" s="8"/>
      <c r="JKB112" s="8"/>
      <c r="JKC112" s="8"/>
      <c r="JKD112" s="8"/>
      <c r="JKE112" s="8"/>
      <c r="JKF112" s="8"/>
      <c r="JKG112" s="8"/>
      <c r="JKH112" s="8"/>
      <c r="JKI112" s="8"/>
      <c r="JKJ112" s="8"/>
      <c r="JKK112" s="8"/>
      <c r="JKL112" s="8"/>
      <c r="JKM112" s="8"/>
      <c r="JKN112" s="8"/>
      <c r="JKO112" s="8"/>
      <c r="JKP112" s="8"/>
      <c r="JKQ112" s="8"/>
      <c r="JKR112" s="8"/>
      <c r="JKS112" s="8"/>
      <c r="JKT112" s="8"/>
      <c r="JKU112" s="8"/>
      <c r="JKV112" s="8"/>
      <c r="JKW112" s="8"/>
      <c r="JKX112" s="8"/>
      <c r="JKY112" s="8"/>
      <c r="JKZ112" s="8"/>
      <c r="JLA112" s="8"/>
      <c r="JLB112" s="8"/>
      <c r="JLC112" s="8"/>
      <c r="JLD112" s="8"/>
      <c r="JLE112" s="8"/>
      <c r="JLF112" s="8"/>
      <c r="JLG112" s="8"/>
      <c r="JLH112" s="8"/>
      <c r="JLI112" s="8"/>
      <c r="JLJ112" s="8"/>
      <c r="JLK112" s="8"/>
      <c r="JLL112" s="8"/>
      <c r="JLM112" s="8"/>
      <c r="JLN112" s="8"/>
      <c r="JLO112" s="8"/>
      <c r="JLP112" s="8"/>
      <c r="JLQ112" s="8"/>
      <c r="JLR112" s="8"/>
      <c r="JLS112" s="8"/>
      <c r="JLT112" s="8"/>
      <c r="JLU112" s="8"/>
      <c r="JLV112" s="8"/>
      <c r="JLW112" s="8"/>
      <c r="JLX112" s="8"/>
      <c r="JLY112" s="8"/>
      <c r="JLZ112" s="8"/>
      <c r="JMA112" s="8"/>
      <c r="JMB112" s="8"/>
      <c r="JMC112" s="8"/>
      <c r="JMD112" s="8"/>
      <c r="JME112" s="8"/>
      <c r="JMF112" s="8"/>
      <c r="JMG112" s="8"/>
      <c r="JMH112" s="8"/>
      <c r="JMI112" s="8"/>
      <c r="JMJ112" s="8"/>
      <c r="JMK112" s="8"/>
      <c r="JML112" s="8"/>
      <c r="JMM112" s="8"/>
      <c r="JMN112" s="8"/>
      <c r="JMO112" s="8"/>
      <c r="JMP112" s="8"/>
      <c r="JMQ112" s="8"/>
      <c r="JMR112" s="8"/>
      <c r="JMS112" s="8"/>
      <c r="JMT112" s="8"/>
      <c r="JMU112" s="8"/>
      <c r="JMV112" s="8"/>
      <c r="JMW112" s="8"/>
      <c r="JMX112" s="8"/>
      <c r="JMY112" s="8"/>
      <c r="JMZ112" s="8"/>
      <c r="JNA112" s="8"/>
      <c r="JNB112" s="8"/>
      <c r="JNC112" s="8"/>
      <c r="JND112" s="8"/>
      <c r="JNE112" s="8"/>
      <c r="JNF112" s="8"/>
      <c r="JNG112" s="8"/>
      <c r="JNH112" s="8"/>
      <c r="JNI112" s="8"/>
      <c r="JNJ112" s="8"/>
      <c r="JNK112" s="8"/>
      <c r="JNL112" s="8"/>
      <c r="JNM112" s="8"/>
      <c r="JNN112" s="8"/>
      <c r="JNO112" s="8"/>
      <c r="JNP112" s="8"/>
      <c r="JNQ112" s="8"/>
      <c r="JNR112" s="8"/>
      <c r="JNS112" s="8"/>
      <c r="JNT112" s="8"/>
      <c r="JNU112" s="8"/>
      <c r="JNV112" s="8"/>
      <c r="JNW112" s="8"/>
      <c r="JNX112" s="8"/>
      <c r="JNY112" s="8"/>
      <c r="JNZ112" s="8"/>
      <c r="JOA112" s="8"/>
      <c r="JOB112" s="8"/>
      <c r="JOC112" s="8"/>
      <c r="JOD112" s="8"/>
      <c r="JOE112" s="8"/>
      <c r="JOF112" s="8"/>
      <c r="JOG112" s="8"/>
      <c r="JOH112" s="8"/>
      <c r="JOI112" s="8"/>
      <c r="JOJ112" s="8"/>
      <c r="JOK112" s="8"/>
      <c r="JOL112" s="8"/>
      <c r="JOM112" s="8"/>
      <c r="JON112" s="8"/>
      <c r="JOO112" s="8"/>
      <c r="JOP112" s="8"/>
      <c r="JOQ112" s="8"/>
      <c r="JOR112" s="8"/>
      <c r="JOS112" s="8"/>
      <c r="JOT112" s="8"/>
      <c r="JOU112" s="8"/>
      <c r="JOV112" s="8"/>
      <c r="JOW112" s="8"/>
      <c r="JOX112" s="8"/>
      <c r="JOY112" s="8"/>
      <c r="JOZ112" s="8"/>
      <c r="JPA112" s="8"/>
      <c r="JPB112" s="8"/>
      <c r="JPC112" s="8"/>
      <c r="JPD112" s="8"/>
      <c r="JPE112" s="8"/>
      <c r="JPF112" s="8"/>
      <c r="JPG112" s="8"/>
      <c r="JPH112" s="8"/>
      <c r="JPI112" s="8"/>
      <c r="JPJ112" s="8"/>
      <c r="JPK112" s="8"/>
      <c r="JPL112" s="8"/>
      <c r="JPM112" s="8"/>
      <c r="JPN112" s="8"/>
      <c r="JPO112" s="8"/>
      <c r="JPP112" s="8"/>
      <c r="JPQ112" s="8"/>
      <c r="JPR112" s="8"/>
      <c r="JPS112" s="8"/>
      <c r="JPT112" s="8"/>
      <c r="JPU112" s="8"/>
      <c r="JPV112" s="8"/>
      <c r="JPW112" s="8"/>
      <c r="JPX112" s="8"/>
      <c r="JPY112" s="8"/>
      <c r="JPZ112" s="8"/>
      <c r="JQA112" s="8"/>
      <c r="JQB112" s="8"/>
      <c r="JQC112" s="8"/>
      <c r="JQD112" s="8"/>
      <c r="JQE112" s="8"/>
      <c r="JQF112" s="8"/>
      <c r="JQG112" s="8"/>
      <c r="JQH112" s="8"/>
      <c r="JQI112" s="8"/>
      <c r="JQJ112" s="8"/>
      <c r="JQK112" s="8"/>
      <c r="JQL112" s="8"/>
      <c r="JQM112" s="8"/>
      <c r="JQN112" s="8"/>
      <c r="JQO112" s="8"/>
      <c r="JQP112" s="8"/>
      <c r="JQQ112" s="8"/>
      <c r="JQR112" s="8"/>
      <c r="JQS112" s="8"/>
      <c r="JQT112" s="8"/>
      <c r="JQU112" s="8"/>
      <c r="JQV112" s="8"/>
      <c r="JQW112" s="8"/>
      <c r="JQX112" s="8"/>
      <c r="JQY112" s="8"/>
      <c r="JQZ112" s="8"/>
      <c r="JRA112" s="8"/>
      <c r="JRB112" s="8"/>
      <c r="JRC112" s="8"/>
      <c r="JRD112" s="8"/>
      <c r="JRE112" s="8"/>
      <c r="JRF112" s="8"/>
      <c r="JRG112" s="8"/>
      <c r="JRH112" s="8"/>
      <c r="JRI112" s="8"/>
      <c r="JRJ112" s="8"/>
      <c r="JRK112" s="8"/>
      <c r="JRL112" s="8"/>
      <c r="JRM112" s="8"/>
      <c r="JRN112" s="8"/>
      <c r="JRO112" s="8"/>
      <c r="JRP112" s="8"/>
      <c r="JRQ112" s="8"/>
      <c r="JRR112" s="8"/>
      <c r="JRS112" s="8"/>
      <c r="JRT112" s="8"/>
      <c r="JRU112" s="8"/>
      <c r="JRV112" s="8"/>
      <c r="JRW112" s="8"/>
      <c r="JRX112" s="8"/>
      <c r="JRY112" s="8"/>
      <c r="JRZ112" s="8"/>
      <c r="JSA112" s="8"/>
      <c r="JSB112" s="8"/>
      <c r="JSC112" s="8"/>
      <c r="JSD112" s="8"/>
      <c r="JSE112" s="8"/>
      <c r="JSF112" s="8"/>
      <c r="JSG112" s="8"/>
      <c r="JSH112" s="8"/>
      <c r="JSI112" s="8"/>
      <c r="JSJ112" s="8"/>
      <c r="JSK112" s="8"/>
      <c r="JSL112" s="8"/>
      <c r="JSM112" s="8"/>
      <c r="JSN112" s="8"/>
      <c r="JSO112" s="8"/>
      <c r="JSP112" s="8"/>
      <c r="JSQ112" s="8"/>
      <c r="JSR112" s="8"/>
      <c r="JSS112" s="8"/>
      <c r="JST112" s="8"/>
      <c r="JSU112" s="8"/>
      <c r="JSV112" s="8"/>
      <c r="JSW112" s="8"/>
      <c r="JSX112" s="8"/>
      <c r="JSY112" s="8"/>
      <c r="JSZ112" s="8"/>
      <c r="JTA112" s="8"/>
      <c r="JTB112" s="8"/>
      <c r="JTC112" s="8"/>
      <c r="JTD112" s="8"/>
      <c r="JTE112" s="8"/>
      <c r="JTF112" s="8"/>
      <c r="JTG112" s="8"/>
      <c r="JTH112" s="8"/>
      <c r="JTI112" s="8"/>
      <c r="JTJ112" s="8"/>
      <c r="JTK112" s="8"/>
      <c r="JTL112" s="8"/>
      <c r="JTM112" s="8"/>
      <c r="JTN112" s="8"/>
      <c r="JTO112" s="8"/>
      <c r="JTP112" s="8"/>
      <c r="JTQ112" s="8"/>
      <c r="JTR112" s="8"/>
      <c r="JTS112" s="8"/>
      <c r="JTT112" s="8"/>
      <c r="JTU112" s="8"/>
      <c r="JTV112" s="8"/>
      <c r="JTW112" s="8"/>
      <c r="JTX112" s="8"/>
      <c r="JTY112" s="8"/>
      <c r="JTZ112" s="8"/>
      <c r="JUA112" s="8"/>
      <c r="JUB112" s="8"/>
      <c r="JUC112" s="8"/>
      <c r="JUD112" s="8"/>
      <c r="JUE112" s="8"/>
      <c r="JUF112" s="8"/>
      <c r="JUG112" s="8"/>
      <c r="JUH112" s="8"/>
      <c r="JUI112" s="8"/>
      <c r="JUJ112" s="8"/>
      <c r="JUK112" s="8"/>
      <c r="JUL112" s="8"/>
      <c r="JUM112" s="8"/>
      <c r="JUN112" s="8"/>
      <c r="JUO112" s="8"/>
      <c r="JUP112" s="8"/>
      <c r="JUQ112" s="8"/>
      <c r="JUR112" s="8"/>
      <c r="JUS112" s="8"/>
      <c r="JUT112" s="8"/>
      <c r="JUU112" s="8"/>
      <c r="JUV112" s="8"/>
      <c r="JUW112" s="8"/>
      <c r="JUX112" s="8"/>
      <c r="JUY112" s="8"/>
      <c r="JUZ112" s="8"/>
      <c r="JVA112" s="8"/>
      <c r="JVB112" s="8"/>
      <c r="JVC112" s="8"/>
      <c r="JVD112" s="8"/>
      <c r="JVE112" s="8"/>
      <c r="JVF112" s="8"/>
      <c r="JVG112" s="8"/>
      <c r="JVH112" s="8"/>
      <c r="JVI112" s="8"/>
      <c r="JVJ112" s="8"/>
      <c r="JVK112" s="8"/>
      <c r="JVL112" s="8"/>
      <c r="JVM112" s="8"/>
      <c r="JVN112" s="8"/>
      <c r="JVO112" s="8"/>
      <c r="JVP112" s="8"/>
      <c r="JVQ112" s="8"/>
      <c r="JVR112" s="8"/>
      <c r="JVS112" s="8"/>
      <c r="JVT112" s="8"/>
      <c r="JVU112" s="8"/>
      <c r="JVV112" s="8"/>
      <c r="JVW112" s="8"/>
      <c r="JVX112" s="8"/>
      <c r="JVY112" s="8"/>
      <c r="JVZ112" s="8"/>
      <c r="JWA112" s="8"/>
      <c r="JWB112" s="8"/>
      <c r="JWC112" s="8"/>
      <c r="JWD112" s="8"/>
      <c r="JWE112" s="8"/>
      <c r="JWF112" s="8"/>
      <c r="JWG112" s="8"/>
      <c r="JWH112" s="8"/>
      <c r="JWI112" s="8"/>
      <c r="JWJ112" s="8"/>
      <c r="JWK112" s="8"/>
      <c r="JWL112" s="8"/>
      <c r="JWM112" s="8"/>
      <c r="JWN112" s="8"/>
      <c r="JWO112" s="8"/>
      <c r="JWP112" s="8"/>
      <c r="JWQ112" s="8"/>
      <c r="JWR112" s="8"/>
      <c r="JWS112" s="8"/>
      <c r="JWT112" s="8"/>
      <c r="JWU112" s="8"/>
      <c r="JWV112" s="8"/>
      <c r="JWW112" s="8"/>
      <c r="JWX112" s="8"/>
      <c r="JWY112" s="8"/>
      <c r="JWZ112" s="8"/>
      <c r="JXA112" s="8"/>
      <c r="JXB112" s="8"/>
      <c r="JXC112" s="8"/>
      <c r="JXD112" s="8"/>
      <c r="JXE112" s="8"/>
      <c r="JXF112" s="8"/>
      <c r="JXG112" s="8"/>
      <c r="JXH112" s="8"/>
      <c r="JXI112" s="8"/>
      <c r="JXJ112" s="8"/>
      <c r="JXK112" s="8"/>
      <c r="JXL112" s="8"/>
      <c r="JXM112" s="8"/>
      <c r="JXN112" s="8"/>
      <c r="JXO112" s="8"/>
      <c r="JXP112" s="8"/>
      <c r="JXQ112" s="8"/>
      <c r="JXR112" s="8"/>
      <c r="JXS112" s="8"/>
      <c r="JXT112" s="8"/>
      <c r="JXU112" s="8"/>
      <c r="JXV112" s="8"/>
      <c r="JXW112" s="8"/>
      <c r="JXX112" s="8"/>
      <c r="JXY112" s="8"/>
      <c r="JXZ112" s="8"/>
      <c r="JYA112" s="8"/>
      <c r="JYB112" s="8"/>
      <c r="JYC112" s="8"/>
      <c r="JYD112" s="8"/>
      <c r="JYE112" s="8"/>
      <c r="JYF112" s="8"/>
      <c r="JYG112" s="8"/>
      <c r="JYH112" s="8"/>
      <c r="JYI112" s="8"/>
      <c r="JYJ112" s="8"/>
      <c r="JYK112" s="8"/>
      <c r="JYL112" s="8"/>
      <c r="JYM112" s="8"/>
      <c r="JYN112" s="8"/>
      <c r="JYO112" s="8"/>
      <c r="JYP112" s="8"/>
      <c r="JYQ112" s="8"/>
      <c r="JYR112" s="8"/>
      <c r="JYS112" s="8"/>
      <c r="JYT112" s="8"/>
      <c r="JYU112" s="8"/>
      <c r="JYV112" s="8"/>
      <c r="JYW112" s="8"/>
      <c r="JYX112" s="8"/>
      <c r="JYY112" s="8"/>
      <c r="JYZ112" s="8"/>
      <c r="JZA112" s="8"/>
      <c r="JZB112" s="8"/>
      <c r="JZC112" s="8"/>
      <c r="JZD112" s="8"/>
      <c r="JZE112" s="8"/>
      <c r="JZF112" s="8"/>
      <c r="JZG112" s="8"/>
      <c r="JZH112" s="8"/>
      <c r="JZI112" s="8"/>
      <c r="JZJ112" s="8"/>
      <c r="JZK112" s="8"/>
      <c r="JZL112" s="8"/>
      <c r="JZM112" s="8"/>
      <c r="JZN112" s="8"/>
      <c r="JZO112" s="8"/>
      <c r="JZP112" s="8"/>
      <c r="JZQ112" s="8"/>
      <c r="JZR112" s="8"/>
      <c r="JZS112" s="8"/>
      <c r="JZT112" s="8"/>
      <c r="JZU112" s="8"/>
      <c r="JZV112" s="8"/>
      <c r="JZW112" s="8"/>
      <c r="JZX112" s="8"/>
      <c r="JZY112" s="8"/>
      <c r="JZZ112" s="8"/>
      <c r="KAA112" s="8"/>
      <c r="KAB112" s="8"/>
      <c r="KAC112" s="8"/>
      <c r="KAD112" s="8"/>
      <c r="KAE112" s="8"/>
      <c r="KAF112" s="8"/>
      <c r="KAG112" s="8"/>
      <c r="KAH112" s="8"/>
      <c r="KAI112" s="8"/>
      <c r="KAJ112" s="8"/>
      <c r="KAK112" s="8"/>
      <c r="KAL112" s="8"/>
      <c r="KAM112" s="8"/>
      <c r="KAN112" s="8"/>
      <c r="KAO112" s="8"/>
      <c r="KAP112" s="8"/>
      <c r="KAQ112" s="8"/>
      <c r="KAR112" s="8"/>
      <c r="KAS112" s="8"/>
      <c r="KAT112" s="8"/>
      <c r="KAU112" s="8"/>
      <c r="KAV112" s="8"/>
      <c r="KAW112" s="8"/>
      <c r="KAX112" s="8"/>
      <c r="KAY112" s="8"/>
      <c r="KAZ112" s="8"/>
      <c r="KBA112" s="8"/>
      <c r="KBB112" s="8"/>
      <c r="KBC112" s="8"/>
      <c r="KBD112" s="8"/>
      <c r="KBE112" s="8"/>
      <c r="KBF112" s="8"/>
      <c r="KBG112" s="8"/>
      <c r="KBH112" s="8"/>
      <c r="KBI112" s="8"/>
      <c r="KBJ112" s="8"/>
      <c r="KBK112" s="8"/>
      <c r="KBL112" s="8"/>
      <c r="KBM112" s="8"/>
      <c r="KBN112" s="8"/>
      <c r="KBO112" s="8"/>
      <c r="KBP112" s="8"/>
      <c r="KBQ112" s="8"/>
      <c r="KBR112" s="8"/>
      <c r="KBS112" s="8"/>
      <c r="KBT112" s="8"/>
      <c r="KBU112" s="8"/>
      <c r="KBV112" s="8"/>
      <c r="KBW112" s="8"/>
      <c r="KBX112" s="8"/>
      <c r="KBY112" s="8"/>
      <c r="KBZ112" s="8"/>
      <c r="KCA112" s="8"/>
      <c r="KCB112" s="8"/>
      <c r="KCC112" s="8"/>
      <c r="KCD112" s="8"/>
      <c r="KCE112" s="8"/>
      <c r="KCF112" s="8"/>
      <c r="KCG112" s="8"/>
      <c r="KCH112" s="8"/>
      <c r="KCI112" s="8"/>
      <c r="KCJ112" s="8"/>
      <c r="KCK112" s="8"/>
      <c r="KCL112" s="8"/>
      <c r="KCM112" s="8"/>
      <c r="KCN112" s="8"/>
      <c r="KCO112" s="8"/>
      <c r="KCP112" s="8"/>
      <c r="KCQ112" s="8"/>
      <c r="KCR112" s="8"/>
      <c r="KCS112" s="8"/>
      <c r="KCT112" s="8"/>
      <c r="KCU112" s="8"/>
      <c r="KCV112" s="8"/>
      <c r="KCW112" s="8"/>
      <c r="KCX112" s="8"/>
      <c r="KCY112" s="8"/>
      <c r="KCZ112" s="8"/>
      <c r="KDA112" s="8"/>
      <c r="KDB112" s="8"/>
      <c r="KDC112" s="8"/>
      <c r="KDD112" s="8"/>
      <c r="KDE112" s="8"/>
      <c r="KDF112" s="8"/>
      <c r="KDG112" s="8"/>
      <c r="KDH112" s="8"/>
      <c r="KDI112" s="8"/>
      <c r="KDJ112" s="8"/>
      <c r="KDK112" s="8"/>
      <c r="KDL112" s="8"/>
      <c r="KDM112" s="8"/>
      <c r="KDN112" s="8"/>
      <c r="KDO112" s="8"/>
      <c r="KDP112" s="8"/>
      <c r="KDQ112" s="8"/>
      <c r="KDR112" s="8"/>
      <c r="KDS112" s="8"/>
      <c r="KDT112" s="8"/>
      <c r="KDU112" s="8"/>
      <c r="KDV112" s="8"/>
      <c r="KDW112" s="8"/>
      <c r="KDX112" s="8"/>
      <c r="KDY112" s="8"/>
      <c r="KDZ112" s="8"/>
      <c r="KEA112" s="8"/>
      <c r="KEB112" s="8"/>
      <c r="KEC112" s="8"/>
      <c r="KED112" s="8"/>
      <c r="KEE112" s="8"/>
      <c r="KEF112" s="8"/>
      <c r="KEG112" s="8"/>
      <c r="KEH112" s="8"/>
      <c r="KEI112" s="8"/>
      <c r="KEJ112" s="8"/>
      <c r="KEK112" s="8"/>
      <c r="KEL112" s="8"/>
      <c r="KEM112" s="8"/>
      <c r="KEN112" s="8"/>
      <c r="KEO112" s="8"/>
      <c r="KEP112" s="8"/>
      <c r="KEQ112" s="8"/>
      <c r="KER112" s="8"/>
      <c r="KES112" s="8"/>
      <c r="KET112" s="8"/>
      <c r="KEU112" s="8"/>
      <c r="KEV112" s="8"/>
      <c r="KEW112" s="8"/>
      <c r="KEX112" s="8"/>
      <c r="KEY112" s="8"/>
      <c r="KEZ112" s="8"/>
      <c r="KFA112" s="8"/>
      <c r="KFB112" s="8"/>
      <c r="KFC112" s="8"/>
      <c r="KFD112" s="8"/>
      <c r="KFE112" s="8"/>
      <c r="KFF112" s="8"/>
      <c r="KFG112" s="8"/>
      <c r="KFH112" s="8"/>
      <c r="KFI112" s="8"/>
      <c r="KFJ112" s="8"/>
      <c r="KFK112" s="8"/>
      <c r="KFL112" s="8"/>
      <c r="KFM112" s="8"/>
      <c r="KFN112" s="8"/>
      <c r="KFO112" s="8"/>
      <c r="KFP112" s="8"/>
      <c r="KFQ112" s="8"/>
      <c r="KFR112" s="8"/>
      <c r="KFS112" s="8"/>
      <c r="KFT112" s="8"/>
      <c r="KFU112" s="8"/>
      <c r="KFV112" s="8"/>
      <c r="KFW112" s="8"/>
      <c r="KFX112" s="8"/>
      <c r="KFY112" s="8"/>
      <c r="KFZ112" s="8"/>
      <c r="KGA112" s="8"/>
      <c r="KGB112" s="8"/>
      <c r="KGC112" s="8"/>
      <c r="KGD112" s="8"/>
      <c r="KGE112" s="8"/>
      <c r="KGF112" s="8"/>
      <c r="KGG112" s="8"/>
      <c r="KGH112" s="8"/>
      <c r="KGI112" s="8"/>
      <c r="KGJ112" s="8"/>
      <c r="KGK112" s="8"/>
      <c r="KGL112" s="8"/>
      <c r="KGM112" s="8"/>
      <c r="KGN112" s="8"/>
      <c r="KGO112" s="8"/>
      <c r="KGP112" s="8"/>
      <c r="KGQ112" s="8"/>
      <c r="KGR112" s="8"/>
      <c r="KGS112" s="8"/>
      <c r="KGT112" s="8"/>
      <c r="KGU112" s="8"/>
      <c r="KGV112" s="8"/>
      <c r="KGW112" s="8"/>
      <c r="KGX112" s="8"/>
      <c r="KGY112" s="8"/>
      <c r="KGZ112" s="8"/>
      <c r="KHA112" s="8"/>
      <c r="KHB112" s="8"/>
      <c r="KHC112" s="8"/>
      <c r="KHD112" s="8"/>
      <c r="KHE112" s="8"/>
      <c r="KHF112" s="8"/>
      <c r="KHG112" s="8"/>
      <c r="KHH112" s="8"/>
      <c r="KHI112" s="8"/>
      <c r="KHJ112" s="8"/>
      <c r="KHK112" s="8"/>
      <c r="KHL112" s="8"/>
      <c r="KHM112" s="8"/>
      <c r="KHN112" s="8"/>
      <c r="KHO112" s="8"/>
      <c r="KHP112" s="8"/>
      <c r="KHQ112" s="8"/>
      <c r="KHR112" s="8"/>
      <c r="KHS112" s="8"/>
      <c r="KHT112" s="8"/>
      <c r="KHU112" s="8"/>
      <c r="KHV112" s="8"/>
      <c r="KHW112" s="8"/>
      <c r="KHX112" s="8"/>
      <c r="KHY112" s="8"/>
      <c r="KHZ112" s="8"/>
      <c r="KIA112" s="8"/>
      <c r="KIB112" s="8"/>
      <c r="KIC112" s="8"/>
      <c r="KID112" s="8"/>
      <c r="KIE112" s="8"/>
      <c r="KIF112" s="8"/>
      <c r="KIG112" s="8"/>
      <c r="KIH112" s="8"/>
      <c r="KII112" s="8"/>
      <c r="KIJ112" s="8"/>
      <c r="KIK112" s="8"/>
      <c r="KIL112" s="8"/>
      <c r="KIM112" s="8"/>
      <c r="KIN112" s="8"/>
      <c r="KIO112" s="8"/>
      <c r="KIP112" s="8"/>
      <c r="KIQ112" s="8"/>
      <c r="KIR112" s="8"/>
      <c r="KIS112" s="8"/>
      <c r="KIT112" s="8"/>
      <c r="KIU112" s="8"/>
      <c r="KIV112" s="8"/>
      <c r="KIW112" s="8"/>
      <c r="KIX112" s="8"/>
      <c r="KIY112" s="8"/>
      <c r="KIZ112" s="8"/>
      <c r="KJA112" s="8"/>
      <c r="KJB112" s="8"/>
      <c r="KJC112" s="8"/>
      <c r="KJD112" s="8"/>
      <c r="KJE112" s="8"/>
      <c r="KJF112" s="8"/>
      <c r="KJG112" s="8"/>
      <c r="KJH112" s="8"/>
      <c r="KJI112" s="8"/>
      <c r="KJJ112" s="8"/>
      <c r="KJK112" s="8"/>
      <c r="KJL112" s="8"/>
      <c r="KJM112" s="8"/>
      <c r="KJN112" s="8"/>
      <c r="KJO112" s="8"/>
      <c r="KJP112" s="8"/>
      <c r="KJQ112" s="8"/>
      <c r="KJR112" s="8"/>
      <c r="KJS112" s="8"/>
      <c r="KJT112" s="8"/>
      <c r="KJU112" s="8"/>
      <c r="KJV112" s="8"/>
      <c r="KJW112" s="8"/>
      <c r="KJX112" s="8"/>
      <c r="KJY112" s="8"/>
      <c r="KJZ112" s="8"/>
      <c r="KKA112" s="8"/>
      <c r="KKB112" s="8"/>
      <c r="KKC112" s="8"/>
      <c r="KKD112" s="8"/>
      <c r="KKE112" s="8"/>
      <c r="KKF112" s="8"/>
      <c r="KKG112" s="8"/>
      <c r="KKH112" s="8"/>
      <c r="KKI112" s="8"/>
      <c r="KKJ112" s="8"/>
      <c r="KKK112" s="8"/>
      <c r="KKL112" s="8"/>
      <c r="KKM112" s="8"/>
      <c r="KKN112" s="8"/>
      <c r="KKO112" s="8"/>
      <c r="KKP112" s="8"/>
      <c r="KKQ112" s="8"/>
      <c r="KKR112" s="8"/>
      <c r="KKS112" s="8"/>
      <c r="KKT112" s="8"/>
      <c r="KKU112" s="8"/>
      <c r="KKV112" s="8"/>
      <c r="KKW112" s="8"/>
      <c r="KKX112" s="8"/>
      <c r="KKY112" s="8"/>
      <c r="KKZ112" s="8"/>
      <c r="KLA112" s="8"/>
      <c r="KLB112" s="8"/>
      <c r="KLC112" s="8"/>
      <c r="KLD112" s="8"/>
      <c r="KLE112" s="8"/>
      <c r="KLF112" s="8"/>
      <c r="KLG112" s="8"/>
      <c r="KLH112" s="8"/>
      <c r="KLI112" s="8"/>
      <c r="KLJ112" s="8"/>
      <c r="KLK112" s="8"/>
      <c r="KLL112" s="8"/>
      <c r="KLM112" s="8"/>
      <c r="KLN112" s="8"/>
      <c r="KLO112" s="8"/>
      <c r="KLP112" s="8"/>
      <c r="KLQ112" s="8"/>
      <c r="KLR112" s="8"/>
      <c r="KLS112" s="8"/>
      <c r="KLT112" s="8"/>
      <c r="KLU112" s="8"/>
      <c r="KLV112" s="8"/>
      <c r="KLW112" s="8"/>
      <c r="KLX112" s="8"/>
      <c r="KLY112" s="8"/>
      <c r="KLZ112" s="8"/>
      <c r="KMA112" s="8"/>
      <c r="KMB112" s="8"/>
      <c r="KMC112" s="8"/>
      <c r="KMD112" s="8"/>
      <c r="KME112" s="8"/>
      <c r="KMF112" s="8"/>
      <c r="KMG112" s="8"/>
      <c r="KMH112" s="8"/>
      <c r="KMI112" s="8"/>
      <c r="KMJ112" s="8"/>
      <c r="KMK112" s="8"/>
      <c r="KML112" s="8"/>
      <c r="KMM112" s="8"/>
      <c r="KMN112" s="8"/>
      <c r="KMO112" s="8"/>
      <c r="KMP112" s="8"/>
      <c r="KMQ112" s="8"/>
      <c r="KMR112" s="8"/>
      <c r="KMS112" s="8"/>
      <c r="KMT112" s="8"/>
      <c r="KMU112" s="8"/>
      <c r="KMV112" s="8"/>
      <c r="KMW112" s="8"/>
      <c r="KMX112" s="8"/>
      <c r="KMY112" s="8"/>
      <c r="KMZ112" s="8"/>
      <c r="KNA112" s="8"/>
      <c r="KNB112" s="8"/>
      <c r="KNC112" s="8"/>
      <c r="KND112" s="8"/>
      <c r="KNE112" s="8"/>
      <c r="KNF112" s="8"/>
      <c r="KNG112" s="8"/>
      <c r="KNH112" s="8"/>
      <c r="KNI112" s="8"/>
      <c r="KNJ112" s="8"/>
      <c r="KNK112" s="8"/>
      <c r="KNL112" s="8"/>
      <c r="KNM112" s="8"/>
      <c r="KNN112" s="8"/>
      <c r="KNO112" s="8"/>
      <c r="KNP112" s="8"/>
      <c r="KNQ112" s="8"/>
      <c r="KNR112" s="8"/>
      <c r="KNS112" s="8"/>
      <c r="KNT112" s="8"/>
      <c r="KNU112" s="8"/>
      <c r="KNV112" s="8"/>
      <c r="KNW112" s="8"/>
      <c r="KNX112" s="8"/>
      <c r="KNY112" s="8"/>
      <c r="KNZ112" s="8"/>
      <c r="KOA112" s="8"/>
      <c r="KOB112" s="8"/>
      <c r="KOC112" s="8"/>
      <c r="KOD112" s="8"/>
      <c r="KOE112" s="8"/>
      <c r="KOF112" s="8"/>
      <c r="KOG112" s="8"/>
      <c r="KOH112" s="8"/>
      <c r="KOI112" s="8"/>
      <c r="KOJ112" s="8"/>
      <c r="KOK112" s="8"/>
      <c r="KOL112" s="8"/>
      <c r="KOM112" s="8"/>
      <c r="KON112" s="8"/>
      <c r="KOO112" s="8"/>
      <c r="KOP112" s="8"/>
      <c r="KOQ112" s="8"/>
      <c r="KOR112" s="8"/>
      <c r="KOS112" s="8"/>
      <c r="KOT112" s="8"/>
      <c r="KOU112" s="8"/>
      <c r="KOV112" s="8"/>
      <c r="KOW112" s="8"/>
      <c r="KOX112" s="8"/>
      <c r="KOY112" s="8"/>
      <c r="KOZ112" s="8"/>
      <c r="KPA112" s="8"/>
      <c r="KPB112" s="8"/>
      <c r="KPC112" s="8"/>
      <c r="KPD112" s="8"/>
      <c r="KPE112" s="8"/>
      <c r="KPF112" s="8"/>
      <c r="KPG112" s="8"/>
      <c r="KPH112" s="8"/>
      <c r="KPI112" s="8"/>
      <c r="KPJ112" s="8"/>
      <c r="KPK112" s="8"/>
      <c r="KPL112" s="8"/>
      <c r="KPM112" s="8"/>
      <c r="KPN112" s="8"/>
      <c r="KPO112" s="8"/>
      <c r="KPP112" s="8"/>
      <c r="KPQ112" s="8"/>
      <c r="KPR112" s="8"/>
      <c r="KPS112" s="8"/>
      <c r="KPT112" s="8"/>
      <c r="KPU112" s="8"/>
      <c r="KPV112" s="8"/>
      <c r="KPW112" s="8"/>
      <c r="KPX112" s="8"/>
      <c r="KPY112" s="8"/>
      <c r="KPZ112" s="8"/>
      <c r="KQA112" s="8"/>
      <c r="KQB112" s="8"/>
      <c r="KQC112" s="8"/>
      <c r="KQD112" s="8"/>
      <c r="KQE112" s="8"/>
      <c r="KQF112" s="8"/>
      <c r="KQG112" s="8"/>
      <c r="KQH112" s="8"/>
      <c r="KQI112" s="8"/>
      <c r="KQJ112" s="8"/>
      <c r="KQK112" s="8"/>
      <c r="KQL112" s="8"/>
      <c r="KQM112" s="8"/>
      <c r="KQN112" s="8"/>
      <c r="KQO112" s="8"/>
      <c r="KQP112" s="8"/>
      <c r="KQQ112" s="8"/>
      <c r="KQR112" s="8"/>
      <c r="KQS112" s="8"/>
      <c r="KQT112" s="8"/>
      <c r="KQU112" s="8"/>
      <c r="KQV112" s="8"/>
      <c r="KQW112" s="8"/>
      <c r="KQX112" s="8"/>
      <c r="KQY112" s="8"/>
      <c r="KQZ112" s="8"/>
      <c r="KRA112" s="8"/>
      <c r="KRB112" s="8"/>
      <c r="KRC112" s="8"/>
      <c r="KRD112" s="8"/>
      <c r="KRE112" s="8"/>
      <c r="KRF112" s="8"/>
      <c r="KRG112" s="8"/>
      <c r="KRH112" s="8"/>
      <c r="KRI112" s="8"/>
      <c r="KRJ112" s="8"/>
      <c r="KRK112" s="8"/>
      <c r="KRL112" s="8"/>
      <c r="KRM112" s="8"/>
      <c r="KRN112" s="8"/>
      <c r="KRO112" s="8"/>
      <c r="KRP112" s="8"/>
      <c r="KRQ112" s="8"/>
      <c r="KRR112" s="8"/>
      <c r="KRS112" s="8"/>
      <c r="KRT112" s="8"/>
      <c r="KRU112" s="8"/>
      <c r="KRV112" s="8"/>
      <c r="KRW112" s="8"/>
      <c r="KRX112" s="8"/>
      <c r="KRY112" s="8"/>
      <c r="KRZ112" s="8"/>
      <c r="KSA112" s="8"/>
      <c r="KSB112" s="8"/>
      <c r="KSC112" s="8"/>
      <c r="KSD112" s="8"/>
      <c r="KSE112" s="8"/>
      <c r="KSF112" s="8"/>
      <c r="KSG112" s="8"/>
      <c r="KSH112" s="8"/>
      <c r="KSI112" s="8"/>
      <c r="KSJ112" s="8"/>
      <c r="KSK112" s="8"/>
      <c r="KSL112" s="8"/>
      <c r="KSM112" s="8"/>
      <c r="KSN112" s="8"/>
      <c r="KSO112" s="8"/>
      <c r="KSP112" s="8"/>
      <c r="KSQ112" s="8"/>
      <c r="KSR112" s="8"/>
      <c r="KSS112" s="8"/>
      <c r="KST112" s="8"/>
      <c r="KSU112" s="8"/>
      <c r="KSV112" s="8"/>
      <c r="KSW112" s="8"/>
      <c r="KSX112" s="8"/>
      <c r="KSY112" s="8"/>
      <c r="KSZ112" s="8"/>
      <c r="KTA112" s="8"/>
      <c r="KTB112" s="8"/>
      <c r="KTC112" s="8"/>
      <c r="KTD112" s="8"/>
      <c r="KTE112" s="8"/>
      <c r="KTF112" s="8"/>
      <c r="KTG112" s="8"/>
      <c r="KTH112" s="8"/>
      <c r="KTI112" s="8"/>
      <c r="KTJ112" s="8"/>
      <c r="KTK112" s="8"/>
      <c r="KTL112" s="8"/>
      <c r="KTM112" s="8"/>
      <c r="KTN112" s="8"/>
      <c r="KTO112" s="8"/>
      <c r="KTP112" s="8"/>
      <c r="KTQ112" s="8"/>
      <c r="KTR112" s="8"/>
      <c r="KTS112" s="8"/>
      <c r="KTT112" s="8"/>
      <c r="KTU112" s="8"/>
      <c r="KTV112" s="8"/>
      <c r="KTW112" s="8"/>
      <c r="KTX112" s="8"/>
      <c r="KTY112" s="8"/>
      <c r="KTZ112" s="8"/>
      <c r="KUA112" s="8"/>
      <c r="KUB112" s="8"/>
      <c r="KUC112" s="8"/>
      <c r="KUD112" s="8"/>
      <c r="KUE112" s="8"/>
      <c r="KUF112" s="8"/>
      <c r="KUG112" s="8"/>
      <c r="KUH112" s="8"/>
      <c r="KUI112" s="8"/>
      <c r="KUJ112" s="8"/>
      <c r="KUK112" s="8"/>
      <c r="KUL112" s="8"/>
      <c r="KUM112" s="8"/>
      <c r="KUN112" s="8"/>
      <c r="KUO112" s="8"/>
      <c r="KUP112" s="8"/>
      <c r="KUQ112" s="8"/>
      <c r="KUR112" s="8"/>
      <c r="KUS112" s="8"/>
      <c r="KUT112" s="8"/>
      <c r="KUU112" s="8"/>
      <c r="KUV112" s="8"/>
      <c r="KUW112" s="8"/>
      <c r="KUX112" s="8"/>
      <c r="KUY112" s="8"/>
      <c r="KUZ112" s="8"/>
      <c r="KVA112" s="8"/>
      <c r="KVB112" s="8"/>
      <c r="KVC112" s="8"/>
      <c r="KVD112" s="8"/>
      <c r="KVE112" s="8"/>
      <c r="KVF112" s="8"/>
      <c r="KVG112" s="8"/>
      <c r="KVH112" s="8"/>
      <c r="KVI112" s="8"/>
      <c r="KVJ112" s="8"/>
      <c r="KVK112" s="8"/>
      <c r="KVL112" s="8"/>
      <c r="KVM112" s="8"/>
      <c r="KVN112" s="8"/>
      <c r="KVO112" s="8"/>
      <c r="KVP112" s="8"/>
      <c r="KVQ112" s="8"/>
      <c r="KVR112" s="8"/>
      <c r="KVS112" s="8"/>
      <c r="KVT112" s="8"/>
      <c r="KVU112" s="8"/>
      <c r="KVV112" s="8"/>
      <c r="KVW112" s="8"/>
      <c r="KVX112" s="8"/>
      <c r="KVY112" s="8"/>
      <c r="KVZ112" s="8"/>
      <c r="KWA112" s="8"/>
      <c r="KWB112" s="8"/>
      <c r="KWC112" s="8"/>
      <c r="KWD112" s="8"/>
      <c r="KWE112" s="8"/>
      <c r="KWF112" s="8"/>
      <c r="KWG112" s="8"/>
      <c r="KWH112" s="8"/>
      <c r="KWI112" s="8"/>
      <c r="KWJ112" s="8"/>
      <c r="KWK112" s="8"/>
      <c r="KWL112" s="8"/>
      <c r="KWM112" s="8"/>
      <c r="KWN112" s="8"/>
      <c r="KWO112" s="8"/>
      <c r="KWP112" s="8"/>
      <c r="KWQ112" s="8"/>
      <c r="KWR112" s="8"/>
      <c r="KWS112" s="8"/>
      <c r="KWT112" s="8"/>
      <c r="KWU112" s="8"/>
      <c r="KWV112" s="8"/>
      <c r="KWW112" s="8"/>
      <c r="KWX112" s="8"/>
      <c r="KWY112" s="8"/>
      <c r="KWZ112" s="8"/>
      <c r="KXA112" s="8"/>
      <c r="KXB112" s="8"/>
      <c r="KXC112" s="8"/>
      <c r="KXD112" s="8"/>
      <c r="KXE112" s="8"/>
      <c r="KXF112" s="8"/>
      <c r="KXG112" s="8"/>
      <c r="KXH112" s="8"/>
      <c r="KXI112" s="8"/>
      <c r="KXJ112" s="8"/>
      <c r="KXK112" s="8"/>
      <c r="KXL112" s="8"/>
      <c r="KXM112" s="8"/>
      <c r="KXN112" s="8"/>
      <c r="KXO112" s="8"/>
      <c r="KXP112" s="8"/>
      <c r="KXQ112" s="8"/>
      <c r="KXR112" s="8"/>
      <c r="KXS112" s="8"/>
      <c r="KXT112" s="8"/>
      <c r="KXU112" s="8"/>
      <c r="KXV112" s="8"/>
      <c r="KXW112" s="8"/>
      <c r="KXX112" s="8"/>
      <c r="KXY112" s="8"/>
      <c r="KXZ112" s="8"/>
      <c r="KYA112" s="8"/>
      <c r="KYB112" s="8"/>
      <c r="KYC112" s="8"/>
      <c r="KYD112" s="8"/>
      <c r="KYE112" s="8"/>
      <c r="KYF112" s="8"/>
      <c r="KYG112" s="8"/>
      <c r="KYH112" s="8"/>
      <c r="KYI112" s="8"/>
      <c r="KYJ112" s="8"/>
      <c r="KYK112" s="8"/>
      <c r="KYL112" s="8"/>
      <c r="KYM112" s="8"/>
      <c r="KYN112" s="8"/>
      <c r="KYO112" s="8"/>
      <c r="KYP112" s="8"/>
      <c r="KYQ112" s="8"/>
      <c r="KYR112" s="8"/>
      <c r="KYS112" s="8"/>
      <c r="KYT112" s="8"/>
      <c r="KYU112" s="8"/>
      <c r="KYV112" s="8"/>
      <c r="KYW112" s="8"/>
      <c r="KYX112" s="8"/>
      <c r="KYY112" s="8"/>
      <c r="KYZ112" s="8"/>
      <c r="KZA112" s="8"/>
      <c r="KZB112" s="8"/>
      <c r="KZC112" s="8"/>
      <c r="KZD112" s="8"/>
      <c r="KZE112" s="8"/>
      <c r="KZF112" s="8"/>
      <c r="KZG112" s="8"/>
      <c r="KZH112" s="8"/>
      <c r="KZI112" s="8"/>
      <c r="KZJ112" s="8"/>
      <c r="KZK112" s="8"/>
      <c r="KZL112" s="8"/>
      <c r="KZM112" s="8"/>
      <c r="KZN112" s="8"/>
      <c r="KZO112" s="8"/>
      <c r="KZP112" s="8"/>
      <c r="KZQ112" s="8"/>
      <c r="KZR112" s="8"/>
      <c r="KZS112" s="8"/>
      <c r="KZT112" s="8"/>
      <c r="KZU112" s="8"/>
      <c r="KZV112" s="8"/>
      <c r="KZW112" s="8"/>
      <c r="KZX112" s="8"/>
      <c r="KZY112" s="8"/>
      <c r="KZZ112" s="8"/>
      <c r="LAA112" s="8"/>
      <c r="LAB112" s="8"/>
      <c r="LAC112" s="8"/>
      <c r="LAD112" s="8"/>
      <c r="LAE112" s="8"/>
      <c r="LAF112" s="8"/>
      <c r="LAG112" s="8"/>
      <c r="LAH112" s="8"/>
      <c r="LAI112" s="8"/>
      <c r="LAJ112" s="8"/>
      <c r="LAK112" s="8"/>
      <c r="LAL112" s="8"/>
      <c r="LAM112" s="8"/>
      <c r="LAN112" s="8"/>
      <c r="LAO112" s="8"/>
      <c r="LAP112" s="8"/>
      <c r="LAQ112" s="8"/>
      <c r="LAR112" s="8"/>
      <c r="LAS112" s="8"/>
      <c r="LAT112" s="8"/>
      <c r="LAU112" s="8"/>
      <c r="LAV112" s="8"/>
      <c r="LAW112" s="8"/>
      <c r="LAX112" s="8"/>
      <c r="LAY112" s="8"/>
      <c r="LAZ112" s="8"/>
      <c r="LBA112" s="8"/>
      <c r="LBB112" s="8"/>
      <c r="LBC112" s="8"/>
      <c r="LBD112" s="8"/>
      <c r="LBE112" s="8"/>
      <c r="LBF112" s="8"/>
      <c r="LBG112" s="8"/>
      <c r="LBH112" s="8"/>
      <c r="LBI112" s="8"/>
      <c r="LBJ112" s="8"/>
      <c r="LBK112" s="8"/>
      <c r="LBL112" s="8"/>
      <c r="LBM112" s="8"/>
      <c r="LBN112" s="8"/>
      <c r="LBO112" s="8"/>
      <c r="LBP112" s="8"/>
      <c r="LBQ112" s="8"/>
      <c r="LBR112" s="8"/>
      <c r="LBS112" s="8"/>
      <c r="LBT112" s="8"/>
      <c r="LBU112" s="8"/>
      <c r="LBV112" s="8"/>
      <c r="LBW112" s="8"/>
      <c r="LBX112" s="8"/>
      <c r="LBY112" s="8"/>
      <c r="LBZ112" s="8"/>
      <c r="LCA112" s="8"/>
      <c r="LCB112" s="8"/>
      <c r="LCC112" s="8"/>
      <c r="LCD112" s="8"/>
      <c r="LCE112" s="8"/>
      <c r="LCF112" s="8"/>
      <c r="LCG112" s="8"/>
      <c r="LCH112" s="8"/>
      <c r="LCI112" s="8"/>
      <c r="LCJ112" s="8"/>
      <c r="LCK112" s="8"/>
      <c r="LCL112" s="8"/>
      <c r="LCM112" s="8"/>
      <c r="LCN112" s="8"/>
      <c r="LCO112" s="8"/>
      <c r="LCP112" s="8"/>
      <c r="LCQ112" s="8"/>
      <c r="LCR112" s="8"/>
      <c r="LCS112" s="8"/>
      <c r="LCT112" s="8"/>
      <c r="LCU112" s="8"/>
      <c r="LCV112" s="8"/>
      <c r="LCW112" s="8"/>
      <c r="LCX112" s="8"/>
      <c r="LCY112" s="8"/>
      <c r="LCZ112" s="8"/>
      <c r="LDA112" s="8"/>
      <c r="LDB112" s="8"/>
      <c r="LDC112" s="8"/>
      <c r="LDD112" s="8"/>
      <c r="LDE112" s="8"/>
      <c r="LDF112" s="8"/>
      <c r="LDG112" s="8"/>
      <c r="LDH112" s="8"/>
      <c r="LDI112" s="8"/>
      <c r="LDJ112" s="8"/>
      <c r="LDK112" s="8"/>
      <c r="LDL112" s="8"/>
      <c r="LDM112" s="8"/>
      <c r="LDN112" s="8"/>
      <c r="LDO112" s="8"/>
      <c r="LDP112" s="8"/>
      <c r="LDQ112" s="8"/>
      <c r="LDR112" s="8"/>
      <c r="LDS112" s="8"/>
      <c r="LDT112" s="8"/>
      <c r="LDU112" s="8"/>
      <c r="LDV112" s="8"/>
      <c r="LDW112" s="8"/>
      <c r="LDX112" s="8"/>
      <c r="LDY112" s="8"/>
      <c r="LDZ112" s="8"/>
      <c r="LEA112" s="8"/>
      <c r="LEB112" s="8"/>
      <c r="LEC112" s="8"/>
      <c r="LED112" s="8"/>
      <c r="LEE112" s="8"/>
      <c r="LEF112" s="8"/>
      <c r="LEG112" s="8"/>
      <c r="LEH112" s="8"/>
      <c r="LEI112" s="8"/>
      <c r="LEJ112" s="8"/>
      <c r="LEK112" s="8"/>
      <c r="LEL112" s="8"/>
      <c r="LEM112" s="8"/>
      <c r="LEN112" s="8"/>
      <c r="LEO112" s="8"/>
      <c r="LEP112" s="8"/>
      <c r="LEQ112" s="8"/>
      <c r="LER112" s="8"/>
      <c r="LES112" s="8"/>
      <c r="LET112" s="8"/>
      <c r="LEU112" s="8"/>
      <c r="LEV112" s="8"/>
      <c r="LEW112" s="8"/>
      <c r="LEX112" s="8"/>
      <c r="LEY112" s="8"/>
      <c r="LEZ112" s="8"/>
      <c r="LFA112" s="8"/>
      <c r="LFB112" s="8"/>
      <c r="LFC112" s="8"/>
      <c r="LFD112" s="8"/>
      <c r="LFE112" s="8"/>
      <c r="LFF112" s="8"/>
      <c r="LFG112" s="8"/>
      <c r="LFH112" s="8"/>
      <c r="LFI112" s="8"/>
      <c r="LFJ112" s="8"/>
      <c r="LFK112" s="8"/>
      <c r="LFL112" s="8"/>
      <c r="LFM112" s="8"/>
      <c r="LFN112" s="8"/>
      <c r="LFO112" s="8"/>
      <c r="LFP112" s="8"/>
      <c r="LFQ112" s="8"/>
      <c r="LFR112" s="8"/>
      <c r="LFS112" s="8"/>
      <c r="LFT112" s="8"/>
      <c r="LFU112" s="8"/>
      <c r="LFV112" s="8"/>
      <c r="LFW112" s="8"/>
      <c r="LFX112" s="8"/>
      <c r="LFY112" s="8"/>
      <c r="LFZ112" s="8"/>
      <c r="LGA112" s="8"/>
      <c r="LGB112" s="8"/>
      <c r="LGC112" s="8"/>
      <c r="LGD112" s="8"/>
      <c r="LGE112" s="8"/>
      <c r="LGF112" s="8"/>
      <c r="LGG112" s="8"/>
      <c r="LGH112" s="8"/>
      <c r="LGI112" s="8"/>
      <c r="LGJ112" s="8"/>
      <c r="LGK112" s="8"/>
      <c r="LGL112" s="8"/>
      <c r="LGM112" s="8"/>
      <c r="LGN112" s="8"/>
      <c r="LGO112" s="8"/>
      <c r="LGP112" s="8"/>
      <c r="LGQ112" s="8"/>
      <c r="LGR112" s="8"/>
      <c r="LGS112" s="8"/>
      <c r="LGT112" s="8"/>
      <c r="LGU112" s="8"/>
      <c r="LGV112" s="8"/>
      <c r="LGW112" s="8"/>
      <c r="LGX112" s="8"/>
      <c r="LGY112" s="8"/>
      <c r="LGZ112" s="8"/>
      <c r="LHA112" s="8"/>
      <c r="LHB112" s="8"/>
      <c r="LHC112" s="8"/>
      <c r="LHD112" s="8"/>
      <c r="LHE112" s="8"/>
      <c r="LHF112" s="8"/>
      <c r="LHG112" s="8"/>
      <c r="LHH112" s="8"/>
      <c r="LHI112" s="8"/>
      <c r="LHJ112" s="8"/>
      <c r="LHK112" s="8"/>
      <c r="LHL112" s="8"/>
      <c r="LHM112" s="8"/>
      <c r="LHN112" s="8"/>
      <c r="LHO112" s="8"/>
      <c r="LHP112" s="8"/>
      <c r="LHQ112" s="8"/>
      <c r="LHR112" s="8"/>
      <c r="LHS112" s="8"/>
      <c r="LHT112" s="8"/>
      <c r="LHU112" s="8"/>
      <c r="LHV112" s="8"/>
      <c r="LHW112" s="8"/>
      <c r="LHX112" s="8"/>
      <c r="LHY112" s="8"/>
      <c r="LHZ112" s="8"/>
      <c r="LIA112" s="8"/>
      <c r="LIB112" s="8"/>
      <c r="LIC112" s="8"/>
      <c r="LID112" s="8"/>
      <c r="LIE112" s="8"/>
      <c r="LIF112" s="8"/>
      <c r="LIG112" s="8"/>
      <c r="LIH112" s="8"/>
      <c r="LII112" s="8"/>
      <c r="LIJ112" s="8"/>
      <c r="LIK112" s="8"/>
      <c r="LIL112" s="8"/>
      <c r="LIM112" s="8"/>
      <c r="LIN112" s="8"/>
      <c r="LIO112" s="8"/>
      <c r="LIP112" s="8"/>
      <c r="LIQ112" s="8"/>
      <c r="LIR112" s="8"/>
      <c r="LIS112" s="8"/>
      <c r="LIT112" s="8"/>
      <c r="LIU112" s="8"/>
      <c r="LIV112" s="8"/>
      <c r="LIW112" s="8"/>
      <c r="LIX112" s="8"/>
      <c r="LIY112" s="8"/>
      <c r="LIZ112" s="8"/>
      <c r="LJA112" s="8"/>
      <c r="LJB112" s="8"/>
      <c r="LJC112" s="8"/>
      <c r="LJD112" s="8"/>
      <c r="LJE112" s="8"/>
      <c r="LJF112" s="8"/>
      <c r="LJG112" s="8"/>
      <c r="LJH112" s="8"/>
      <c r="LJI112" s="8"/>
      <c r="LJJ112" s="8"/>
      <c r="LJK112" s="8"/>
      <c r="LJL112" s="8"/>
      <c r="LJM112" s="8"/>
      <c r="LJN112" s="8"/>
      <c r="LJO112" s="8"/>
      <c r="LJP112" s="8"/>
      <c r="LJQ112" s="8"/>
      <c r="LJR112" s="8"/>
      <c r="LJS112" s="8"/>
      <c r="LJT112" s="8"/>
      <c r="LJU112" s="8"/>
      <c r="LJV112" s="8"/>
      <c r="LJW112" s="8"/>
      <c r="LJX112" s="8"/>
      <c r="LJY112" s="8"/>
      <c r="LJZ112" s="8"/>
      <c r="LKA112" s="8"/>
      <c r="LKB112" s="8"/>
      <c r="LKC112" s="8"/>
      <c r="LKD112" s="8"/>
      <c r="LKE112" s="8"/>
      <c r="LKF112" s="8"/>
      <c r="LKG112" s="8"/>
      <c r="LKH112" s="8"/>
      <c r="LKI112" s="8"/>
      <c r="LKJ112" s="8"/>
      <c r="LKK112" s="8"/>
      <c r="LKL112" s="8"/>
      <c r="LKM112" s="8"/>
      <c r="LKN112" s="8"/>
      <c r="LKO112" s="8"/>
      <c r="LKP112" s="8"/>
      <c r="LKQ112" s="8"/>
      <c r="LKR112" s="8"/>
      <c r="LKS112" s="8"/>
      <c r="LKT112" s="8"/>
      <c r="LKU112" s="8"/>
      <c r="LKV112" s="8"/>
      <c r="LKW112" s="8"/>
      <c r="LKX112" s="8"/>
      <c r="LKY112" s="8"/>
      <c r="LKZ112" s="8"/>
      <c r="LLA112" s="8"/>
      <c r="LLB112" s="8"/>
      <c r="LLC112" s="8"/>
      <c r="LLD112" s="8"/>
      <c r="LLE112" s="8"/>
      <c r="LLF112" s="8"/>
      <c r="LLG112" s="8"/>
      <c r="LLH112" s="8"/>
      <c r="LLI112" s="8"/>
      <c r="LLJ112" s="8"/>
      <c r="LLK112" s="8"/>
      <c r="LLL112" s="8"/>
      <c r="LLM112" s="8"/>
      <c r="LLN112" s="8"/>
      <c r="LLO112" s="8"/>
      <c r="LLP112" s="8"/>
      <c r="LLQ112" s="8"/>
      <c r="LLR112" s="8"/>
      <c r="LLS112" s="8"/>
      <c r="LLT112" s="8"/>
      <c r="LLU112" s="8"/>
      <c r="LLV112" s="8"/>
      <c r="LLW112" s="8"/>
      <c r="LLX112" s="8"/>
      <c r="LLY112" s="8"/>
      <c r="LLZ112" s="8"/>
      <c r="LMA112" s="8"/>
      <c r="LMB112" s="8"/>
      <c r="LMC112" s="8"/>
      <c r="LMD112" s="8"/>
      <c r="LME112" s="8"/>
      <c r="LMF112" s="8"/>
      <c r="LMG112" s="8"/>
      <c r="LMH112" s="8"/>
      <c r="LMI112" s="8"/>
      <c r="LMJ112" s="8"/>
      <c r="LMK112" s="8"/>
      <c r="LML112" s="8"/>
      <c r="LMM112" s="8"/>
      <c r="LMN112" s="8"/>
      <c r="LMO112" s="8"/>
      <c r="LMP112" s="8"/>
      <c r="LMQ112" s="8"/>
      <c r="LMR112" s="8"/>
      <c r="LMS112" s="8"/>
      <c r="LMT112" s="8"/>
      <c r="LMU112" s="8"/>
      <c r="LMV112" s="8"/>
      <c r="LMW112" s="8"/>
      <c r="LMX112" s="8"/>
      <c r="LMY112" s="8"/>
      <c r="LMZ112" s="8"/>
      <c r="LNA112" s="8"/>
      <c r="LNB112" s="8"/>
      <c r="LNC112" s="8"/>
      <c r="LND112" s="8"/>
      <c r="LNE112" s="8"/>
      <c r="LNF112" s="8"/>
      <c r="LNG112" s="8"/>
      <c r="LNH112" s="8"/>
      <c r="LNI112" s="8"/>
      <c r="LNJ112" s="8"/>
      <c r="LNK112" s="8"/>
      <c r="LNL112" s="8"/>
      <c r="LNM112" s="8"/>
      <c r="LNN112" s="8"/>
      <c r="LNO112" s="8"/>
      <c r="LNP112" s="8"/>
      <c r="LNQ112" s="8"/>
      <c r="LNR112" s="8"/>
      <c r="LNS112" s="8"/>
      <c r="LNT112" s="8"/>
      <c r="LNU112" s="8"/>
      <c r="LNV112" s="8"/>
      <c r="LNW112" s="8"/>
      <c r="LNX112" s="8"/>
      <c r="LNY112" s="8"/>
      <c r="LNZ112" s="8"/>
      <c r="LOA112" s="8"/>
      <c r="LOB112" s="8"/>
      <c r="LOC112" s="8"/>
      <c r="LOD112" s="8"/>
      <c r="LOE112" s="8"/>
      <c r="LOF112" s="8"/>
      <c r="LOG112" s="8"/>
      <c r="LOH112" s="8"/>
      <c r="LOI112" s="8"/>
      <c r="LOJ112" s="8"/>
      <c r="LOK112" s="8"/>
      <c r="LOL112" s="8"/>
      <c r="LOM112" s="8"/>
      <c r="LON112" s="8"/>
      <c r="LOO112" s="8"/>
      <c r="LOP112" s="8"/>
      <c r="LOQ112" s="8"/>
      <c r="LOR112" s="8"/>
      <c r="LOS112" s="8"/>
      <c r="LOT112" s="8"/>
      <c r="LOU112" s="8"/>
      <c r="LOV112" s="8"/>
      <c r="LOW112" s="8"/>
      <c r="LOX112" s="8"/>
      <c r="LOY112" s="8"/>
      <c r="LOZ112" s="8"/>
      <c r="LPA112" s="8"/>
      <c r="LPB112" s="8"/>
      <c r="LPC112" s="8"/>
      <c r="LPD112" s="8"/>
      <c r="LPE112" s="8"/>
      <c r="LPF112" s="8"/>
      <c r="LPG112" s="8"/>
      <c r="LPH112" s="8"/>
      <c r="LPI112" s="8"/>
      <c r="LPJ112" s="8"/>
      <c r="LPK112" s="8"/>
      <c r="LPL112" s="8"/>
      <c r="LPM112" s="8"/>
      <c r="LPN112" s="8"/>
      <c r="LPO112" s="8"/>
      <c r="LPP112" s="8"/>
      <c r="LPQ112" s="8"/>
      <c r="LPR112" s="8"/>
      <c r="LPS112" s="8"/>
      <c r="LPT112" s="8"/>
      <c r="LPU112" s="8"/>
      <c r="LPV112" s="8"/>
      <c r="LPW112" s="8"/>
      <c r="LPX112" s="8"/>
      <c r="LPY112" s="8"/>
      <c r="LPZ112" s="8"/>
      <c r="LQA112" s="8"/>
      <c r="LQB112" s="8"/>
      <c r="LQC112" s="8"/>
      <c r="LQD112" s="8"/>
      <c r="LQE112" s="8"/>
      <c r="LQF112" s="8"/>
      <c r="LQG112" s="8"/>
      <c r="LQH112" s="8"/>
      <c r="LQI112" s="8"/>
      <c r="LQJ112" s="8"/>
      <c r="LQK112" s="8"/>
      <c r="LQL112" s="8"/>
      <c r="LQM112" s="8"/>
      <c r="LQN112" s="8"/>
      <c r="LQO112" s="8"/>
      <c r="LQP112" s="8"/>
      <c r="LQQ112" s="8"/>
      <c r="LQR112" s="8"/>
      <c r="LQS112" s="8"/>
      <c r="LQT112" s="8"/>
      <c r="LQU112" s="8"/>
      <c r="LQV112" s="8"/>
      <c r="LQW112" s="8"/>
      <c r="LQX112" s="8"/>
      <c r="LQY112" s="8"/>
      <c r="LQZ112" s="8"/>
      <c r="LRA112" s="8"/>
      <c r="LRB112" s="8"/>
      <c r="LRC112" s="8"/>
      <c r="LRD112" s="8"/>
      <c r="LRE112" s="8"/>
      <c r="LRF112" s="8"/>
      <c r="LRG112" s="8"/>
      <c r="LRH112" s="8"/>
      <c r="LRI112" s="8"/>
      <c r="LRJ112" s="8"/>
      <c r="LRK112" s="8"/>
      <c r="LRL112" s="8"/>
      <c r="LRM112" s="8"/>
      <c r="LRN112" s="8"/>
      <c r="LRO112" s="8"/>
      <c r="LRP112" s="8"/>
      <c r="LRQ112" s="8"/>
      <c r="LRR112" s="8"/>
      <c r="LRS112" s="8"/>
      <c r="LRT112" s="8"/>
      <c r="LRU112" s="8"/>
      <c r="LRV112" s="8"/>
      <c r="LRW112" s="8"/>
      <c r="LRX112" s="8"/>
      <c r="LRY112" s="8"/>
      <c r="LRZ112" s="8"/>
      <c r="LSA112" s="8"/>
      <c r="LSB112" s="8"/>
      <c r="LSC112" s="8"/>
      <c r="LSD112" s="8"/>
      <c r="LSE112" s="8"/>
      <c r="LSF112" s="8"/>
      <c r="LSG112" s="8"/>
      <c r="LSH112" s="8"/>
      <c r="LSI112" s="8"/>
      <c r="LSJ112" s="8"/>
      <c r="LSK112" s="8"/>
      <c r="LSL112" s="8"/>
      <c r="LSM112" s="8"/>
      <c r="LSN112" s="8"/>
      <c r="LSO112" s="8"/>
      <c r="LSP112" s="8"/>
      <c r="LSQ112" s="8"/>
      <c r="LSR112" s="8"/>
      <c r="LSS112" s="8"/>
      <c r="LST112" s="8"/>
      <c r="LSU112" s="8"/>
      <c r="LSV112" s="8"/>
      <c r="LSW112" s="8"/>
      <c r="LSX112" s="8"/>
      <c r="LSY112" s="8"/>
      <c r="LSZ112" s="8"/>
      <c r="LTA112" s="8"/>
      <c r="LTB112" s="8"/>
      <c r="LTC112" s="8"/>
      <c r="LTD112" s="8"/>
      <c r="LTE112" s="8"/>
      <c r="LTF112" s="8"/>
      <c r="LTG112" s="8"/>
      <c r="LTH112" s="8"/>
      <c r="LTI112" s="8"/>
      <c r="LTJ112" s="8"/>
      <c r="LTK112" s="8"/>
      <c r="LTL112" s="8"/>
      <c r="LTM112" s="8"/>
      <c r="LTN112" s="8"/>
      <c r="LTO112" s="8"/>
      <c r="LTP112" s="8"/>
      <c r="LTQ112" s="8"/>
      <c r="LTR112" s="8"/>
      <c r="LTS112" s="8"/>
      <c r="LTT112" s="8"/>
      <c r="LTU112" s="8"/>
      <c r="LTV112" s="8"/>
      <c r="LTW112" s="8"/>
      <c r="LTX112" s="8"/>
      <c r="LTY112" s="8"/>
      <c r="LTZ112" s="8"/>
      <c r="LUA112" s="8"/>
      <c r="LUB112" s="8"/>
      <c r="LUC112" s="8"/>
      <c r="LUD112" s="8"/>
      <c r="LUE112" s="8"/>
      <c r="LUF112" s="8"/>
      <c r="LUG112" s="8"/>
      <c r="LUH112" s="8"/>
      <c r="LUI112" s="8"/>
      <c r="LUJ112" s="8"/>
      <c r="LUK112" s="8"/>
      <c r="LUL112" s="8"/>
      <c r="LUM112" s="8"/>
      <c r="LUN112" s="8"/>
      <c r="LUO112" s="8"/>
      <c r="LUP112" s="8"/>
      <c r="LUQ112" s="8"/>
      <c r="LUR112" s="8"/>
      <c r="LUS112" s="8"/>
      <c r="LUT112" s="8"/>
      <c r="LUU112" s="8"/>
      <c r="LUV112" s="8"/>
      <c r="LUW112" s="8"/>
      <c r="LUX112" s="8"/>
      <c r="LUY112" s="8"/>
      <c r="LUZ112" s="8"/>
      <c r="LVA112" s="8"/>
      <c r="LVB112" s="8"/>
      <c r="LVC112" s="8"/>
      <c r="LVD112" s="8"/>
      <c r="LVE112" s="8"/>
      <c r="LVF112" s="8"/>
      <c r="LVG112" s="8"/>
      <c r="LVH112" s="8"/>
      <c r="LVI112" s="8"/>
      <c r="LVJ112" s="8"/>
      <c r="LVK112" s="8"/>
      <c r="LVL112" s="8"/>
      <c r="LVM112" s="8"/>
      <c r="LVN112" s="8"/>
      <c r="LVO112" s="8"/>
      <c r="LVP112" s="8"/>
      <c r="LVQ112" s="8"/>
      <c r="LVR112" s="8"/>
      <c r="LVS112" s="8"/>
      <c r="LVT112" s="8"/>
      <c r="LVU112" s="8"/>
      <c r="LVV112" s="8"/>
      <c r="LVW112" s="8"/>
      <c r="LVX112" s="8"/>
      <c r="LVY112" s="8"/>
      <c r="LVZ112" s="8"/>
      <c r="LWA112" s="8"/>
      <c r="LWB112" s="8"/>
      <c r="LWC112" s="8"/>
      <c r="LWD112" s="8"/>
      <c r="LWE112" s="8"/>
      <c r="LWF112" s="8"/>
      <c r="LWG112" s="8"/>
      <c r="LWH112" s="8"/>
      <c r="LWI112" s="8"/>
      <c r="LWJ112" s="8"/>
      <c r="LWK112" s="8"/>
      <c r="LWL112" s="8"/>
      <c r="LWM112" s="8"/>
      <c r="LWN112" s="8"/>
      <c r="LWO112" s="8"/>
      <c r="LWP112" s="8"/>
      <c r="LWQ112" s="8"/>
      <c r="LWR112" s="8"/>
      <c r="LWS112" s="8"/>
      <c r="LWT112" s="8"/>
      <c r="LWU112" s="8"/>
      <c r="LWV112" s="8"/>
      <c r="LWW112" s="8"/>
      <c r="LWX112" s="8"/>
      <c r="LWY112" s="8"/>
      <c r="LWZ112" s="8"/>
      <c r="LXA112" s="8"/>
      <c r="LXB112" s="8"/>
      <c r="LXC112" s="8"/>
      <c r="LXD112" s="8"/>
      <c r="LXE112" s="8"/>
      <c r="LXF112" s="8"/>
      <c r="LXG112" s="8"/>
      <c r="LXH112" s="8"/>
      <c r="LXI112" s="8"/>
      <c r="LXJ112" s="8"/>
      <c r="LXK112" s="8"/>
      <c r="LXL112" s="8"/>
      <c r="LXM112" s="8"/>
      <c r="LXN112" s="8"/>
      <c r="LXO112" s="8"/>
      <c r="LXP112" s="8"/>
      <c r="LXQ112" s="8"/>
      <c r="LXR112" s="8"/>
      <c r="LXS112" s="8"/>
      <c r="LXT112" s="8"/>
      <c r="LXU112" s="8"/>
      <c r="LXV112" s="8"/>
      <c r="LXW112" s="8"/>
      <c r="LXX112" s="8"/>
      <c r="LXY112" s="8"/>
      <c r="LXZ112" s="8"/>
      <c r="LYA112" s="8"/>
      <c r="LYB112" s="8"/>
      <c r="LYC112" s="8"/>
      <c r="LYD112" s="8"/>
      <c r="LYE112" s="8"/>
      <c r="LYF112" s="8"/>
      <c r="LYG112" s="8"/>
      <c r="LYH112" s="8"/>
      <c r="LYI112" s="8"/>
      <c r="LYJ112" s="8"/>
      <c r="LYK112" s="8"/>
      <c r="LYL112" s="8"/>
      <c r="LYM112" s="8"/>
      <c r="LYN112" s="8"/>
      <c r="LYO112" s="8"/>
      <c r="LYP112" s="8"/>
      <c r="LYQ112" s="8"/>
      <c r="LYR112" s="8"/>
      <c r="LYS112" s="8"/>
      <c r="LYT112" s="8"/>
      <c r="LYU112" s="8"/>
      <c r="LYV112" s="8"/>
      <c r="LYW112" s="8"/>
      <c r="LYX112" s="8"/>
      <c r="LYY112" s="8"/>
      <c r="LYZ112" s="8"/>
      <c r="LZA112" s="8"/>
      <c r="LZB112" s="8"/>
      <c r="LZC112" s="8"/>
      <c r="LZD112" s="8"/>
      <c r="LZE112" s="8"/>
      <c r="LZF112" s="8"/>
      <c r="LZG112" s="8"/>
      <c r="LZH112" s="8"/>
      <c r="LZI112" s="8"/>
      <c r="LZJ112" s="8"/>
      <c r="LZK112" s="8"/>
      <c r="LZL112" s="8"/>
      <c r="LZM112" s="8"/>
      <c r="LZN112" s="8"/>
      <c r="LZO112" s="8"/>
      <c r="LZP112" s="8"/>
      <c r="LZQ112" s="8"/>
      <c r="LZR112" s="8"/>
      <c r="LZS112" s="8"/>
      <c r="LZT112" s="8"/>
      <c r="LZU112" s="8"/>
      <c r="LZV112" s="8"/>
      <c r="LZW112" s="8"/>
      <c r="LZX112" s="8"/>
      <c r="LZY112" s="8"/>
      <c r="LZZ112" s="8"/>
      <c r="MAA112" s="8"/>
      <c r="MAB112" s="8"/>
      <c r="MAC112" s="8"/>
      <c r="MAD112" s="8"/>
      <c r="MAE112" s="8"/>
      <c r="MAF112" s="8"/>
      <c r="MAG112" s="8"/>
      <c r="MAH112" s="8"/>
      <c r="MAI112" s="8"/>
      <c r="MAJ112" s="8"/>
      <c r="MAK112" s="8"/>
      <c r="MAL112" s="8"/>
      <c r="MAM112" s="8"/>
      <c r="MAN112" s="8"/>
      <c r="MAO112" s="8"/>
      <c r="MAP112" s="8"/>
      <c r="MAQ112" s="8"/>
      <c r="MAR112" s="8"/>
      <c r="MAS112" s="8"/>
      <c r="MAT112" s="8"/>
      <c r="MAU112" s="8"/>
      <c r="MAV112" s="8"/>
      <c r="MAW112" s="8"/>
      <c r="MAX112" s="8"/>
      <c r="MAY112" s="8"/>
      <c r="MAZ112" s="8"/>
      <c r="MBA112" s="8"/>
      <c r="MBB112" s="8"/>
      <c r="MBC112" s="8"/>
      <c r="MBD112" s="8"/>
      <c r="MBE112" s="8"/>
      <c r="MBF112" s="8"/>
      <c r="MBG112" s="8"/>
      <c r="MBH112" s="8"/>
      <c r="MBI112" s="8"/>
      <c r="MBJ112" s="8"/>
      <c r="MBK112" s="8"/>
      <c r="MBL112" s="8"/>
      <c r="MBM112" s="8"/>
      <c r="MBN112" s="8"/>
      <c r="MBO112" s="8"/>
      <c r="MBP112" s="8"/>
      <c r="MBQ112" s="8"/>
      <c r="MBR112" s="8"/>
      <c r="MBS112" s="8"/>
      <c r="MBT112" s="8"/>
      <c r="MBU112" s="8"/>
      <c r="MBV112" s="8"/>
      <c r="MBW112" s="8"/>
      <c r="MBX112" s="8"/>
      <c r="MBY112" s="8"/>
      <c r="MBZ112" s="8"/>
      <c r="MCA112" s="8"/>
      <c r="MCB112" s="8"/>
      <c r="MCC112" s="8"/>
      <c r="MCD112" s="8"/>
      <c r="MCE112" s="8"/>
      <c r="MCF112" s="8"/>
      <c r="MCG112" s="8"/>
      <c r="MCH112" s="8"/>
      <c r="MCI112" s="8"/>
      <c r="MCJ112" s="8"/>
      <c r="MCK112" s="8"/>
      <c r="MCL112" s="8"/>
      <c r="MCM112" s="8"/>
      <c r="MCN112" s="8"/>
      <c r="MCO112" s="8"/>
      <c r="MCP112" s="8"/>
      <c r="MCQ112" s="8"/>
      <c r="MCR112" s="8"/>
      <c r="MCS112" s="8"/>
      <c r="MCT112" s="8"/>
      <c r="MCU112" s="8"/>
      <c r="MCV112" s="8"/>
      <c r="MCW112" s="8"/>
      <c r="MCX112" s="8"/>
      <c r="MCY112" s="8"/>
      <c r="MCZ112" s="8"/>
      <c r="MDA112" s="8"/>
      <c r="MDB112" s="8"/>
      <c r="MDC112" s="8"/>
      <c r="MDD112" s="8"/>
      <c r="MDE112" s="8"/>
      <c r="MDF112" s="8"/>
      <c r="MDG112" s="8"/>
      <c r="MDH112" s="8"/>
      <c r="MDI112" s="8"/>
      <c r="MDJ112" s="8"/>
      <c r="MDK112" s="8"/>
      <c r="MDL112" s="8"/>
      <c r="MDM112" s="8"/>
      <c r="MDN112" s="8"/>
      <c r="MDO112" s="8"/>
      <c r="MDP112" s="8"/>
      <c r="MDQ112" s="8"/>
      <c r="MDR112" s="8"/>
      <c r="MDS112" s="8"/>
      <c r="MDT112" s="8"/>
      <c r="MDU112" s="8"/>
      <c r="MDV112" s="8"/>
      <c r="MDW112" s="8"/>
      <c r="MDX112" s="8"/>
      <c r="MDY112" s="8"/>
      <c r="MDZ112" s="8"/>
      <c r="MEA112" s="8"/>
      <c r="MEB112" s="8"/>
      <c r="MEC112" s="8"/>
      <c r="MED112" s="8"/>
      <c r="MEE112" s="8"/>
      <c r="MEF112" s="8"/>
      <c r="MEG112" s="8"/>
      <c r="MEH112" s="8"/>
      <c r="MEI112" s="8"/>
      <c r="MEJ112" s="8"/>
      <c r="MEK112" s="8"/>
      <c r="MEL112" s="8"/>
      <c r="MEM112" s="8"/>
      <c r="MEN112" s="8"/>
      <c r="MEO112" s="8"/>
      <c r="MEP112" s="8"/>
      <c r="MEQ112" s="8"/>
      <c r="MER112" s="8"/>
      <c r="MES112" s="8"/>
      <c r="MET112" s="8"/>
      <c r="MEU112" s="8"/>
      <c r="MEV112" s="8"/>
      <c r="MEW112" s="8"/>
      <c r="MEX112" s="8"/>
      <c r="MEY112" s="8"/>
      <c r="MEZ112" s="8"/>
      <c r="MFA112" s="8"/>
      <c r="MFB112" s="8"/>
      <c r="MFC112" s="8"/>
      <c r="MFD112" s="8"/>
      <c r="MFE112" s="8"/>
      <c r="MFF112" s="8"/>
      <c r="MFG112" s="8"/>
      <c r="MFH112" s="8"/>
      <c r="MFI112" s="8"/>
      <c r="MFJ112" s="8"/>
      <c r="MFK112" s="8"/>
      <c r="MFL112" s="8"/>
      <c r="MFM112" s="8"/>
      <c r="MFN112" s="8"/>
      <c r="MFO112" s="8"/>
      <c r="MFP112" s="8"/>
      <c r="MFQ112" s="8"/>
      <c r="MFR112" s="8"/>
      <c r="MFS112" s="8"/>
      <c r="MFT112" s="8"/>
      <c r="MFU112" s="8"/>
      <c r="MFV112" s="8"/>
      <c r="MFW112" s="8"/>
      <c r="MFX112" s="8"/>
      <c r="MFY112" s="8"/>
      <c r="MFZ112" s="8"/>
      <c r="MGA112" s="8"/>
      <c r="MGB112" s="8"/>
      <c r="MGC112" s="8"/>
      <c r="MGD112" s="8"/>
      <c r="MGE112" s="8"/>
      <c r="MGF112" s="8"/>
      <c r="MGG112" s="8"/>
      <c r="MGH112" s="8"/>
      <c r="MGI112" s="8"/>
      <c r="MGJ112" s="8"/>
      <c r="MGK112" s="8"/>
      <c r="MGL112" s="8"/>
      <c r="MGM112" s="8"/>
      <c r="MGN112" s="8"/>
      <c r="MGO112" s="8"/>
      <c r="MGP112" s="8"/>
      <c r="MGQ112" s="8"/>
      <c r="MGR112" s="8"/>
      <c r="MGS112" s="8"/>
      <c r="MGT112" s="8"/>
      <c r="MGU112" s="8"/>
      <c r="MGV112" s="8"/>
      <c r="MGW112" s="8"/>
      <c r="MGX112" s="8"/>
      <c r="MGY112" s="8"/>
      <c r="MGZ112" s="8"/>
      <c r="MHA112" s="8"/>
      <c r="MHB112" s="8"/>
      <c r="MHC112" s="8"/>
      <c r="MHD112" s="8"/>
      <c r="MHE112" s="8"/>
      <c r="MHF112" s="8"/>
      <c r="MHG112" s="8"/>
      <c r="MHH112" s="8"/>
      <c r="MHI112" s="8"/>
      <c r="MHJ112" s="8"/>
      <c r="MHK112" s="8"/>
      <c r="MHL112" s="8"/>
      <c r="MHM112" s="8"/>
      <c r="MHN112" s="8"/>
      <c r="MHO112" s="8"/>
      <c r="MHP112" s="8"/>
      <c r="MHQ112" s="8"/>
      <c r="MHR112" s="8"/>
      <c r="MHS112" s="8"/>
      <c r="MHT112" s="8"/>
      <c r="MHU112" s="8"/>
      <c r="MHV112" s="8"/>
      <c r="MHW112" s="8"/>
      <c r="MHX112" s="8"/>
      <c r="MHY112" s="8"/>
      <c r="MHZ112" s="8"/>
      <c r="MIA112" s="8"/>
      <c r="MIB112" s="8"/>
      <c r="MIC112" s="8"/>
      <c r="MID112" s="8"/>
      <c r="MIE112" s="8"/>
      <c r="MIF112" s="8"/>
      <c r="MIG112" s="8"/>
      <c r="MIH112" s="8"/>
      <c r="MII112" s="8"/>
      <c r="MIJ112" s="8"/>
      <c r="MIK112" s="8"/>
      <c r="MIL112" s="8"/>
      <c r="MIM112" s="8"/>
      <c r="MIN112" s="8"/>
      <c r="MIO112" s="8"/>
      <c r="MIP112" s="8"/>
      <c r="MIQ112" s="8"/>
      <c r="MIR112" s="8"/>
      <c r="MIS112" s="8"/>
      <c r="MIT112" s="8"/>
      <c r="MIU112" s="8"/>
      <c r="MIV112" s="8"/>
      <c r="MIW112" s="8"/>
      <c r="MIX112" s="8"/>
      <c r="MIY112" s="8"/>
      <c r="MIZ112" s="8"/>
      <c r="MJA112" s="8"/>
      <c r="MJB112" s="8"/>
      <c r="MJC112" s="8"/>
      <c r="MJD112" s="8"/>
      <c r="MJE112" s="8"/>
      <c r="MJF112" s="8"/>
      <c r="MJG112" s="8"/>
      <c r="MJH112" s="8"/>
      <c r="MJI112" s="8"/>
      <c r="MJJ112" s="8"/>
      <c r="MJK112" s="8"/>
      <c r="MJL112" s="8"/>
      <c r="MJM112" s="8"/>
      <c r="MJN112" s="8"/>
      <c r="MJO112" s="8"/>
      <c r="MJP112" s="8"/>
      <c r="MJQ112" s="8"/>
      <c r="MJR112" s="8"/>
      <c r="MJS112" s="8"/>
      <c r="MJT112" s="8"/>
      <c r="MJU112" s="8"/>
      <c r="MJV112" s="8"/>
      <c r="MJW112" s="8"/>
      <c r="MJX112" s="8"/>
      <c r="MJY112" s="8"/>
      <c r="MJZ112" s="8"/>
      <c r="MKA112" s="8"/>
      <c r="MKB112" s="8"/>
      <c r="MKC112" s="8"/>
      <c r="MKD112" s="8"/>
      <c r="MKE112" s="8"/>
      <c r="MKF112" s="8"/>
      <c r="MKG112" s="8"/>
      <c r="MKH112" s="8"/>
      <c r="MKI112" s="8"/>
      <c r="MKJ112" s="8"/>
      <c r="MKK112" s="8"/>
      <c r="MKL112" s="8"/>
      <c r="MKM112" s="8"/>
      <c r="MKN112" s="8"/>
      <c r="MKO112" s="8"/>
      <c r="MKP112" s="8"/>
      <c r="MKQ112" s="8"/>
      <c r="MKR112" s="8"/>
      <c r="MKS112" s="8"/>
      <c r="MKT112" s="8"/>
      <c r="MKU112" s="8"/>
      <c r="MKV112" s="8"/>
      <c r="MKW112" s="8"/>
      <c r="MKX112" s="8"/>
      <c r="MKY112" s="8"/>
      <c r="MKZ112" s="8"/>
      <c r="MLA112" s="8"/>
      <c r="MLB112" s="8"/>
      <c r="MLC112" s="8"/>
      <c r="MLD112" s="8"/>
      <c r="MLE112" s="8"/>
      <c r="MLF112" s="8"/>
      <c r="MLG112" s="8"/>
      <c r="MLH112" s="8"/>
      <c r="MLI112" s="8"/>
      <c r="MLJ112" s="8"/>
      <c r="MLK112" s="8"/>
      <c r="MLL112" s="8"/>
      <c r="MLM112" s="8"/>
      <c r="MLN112" s="8"/>
      <c r="MLO112" s="8"/>
      <c r="MLP112" s="8"/>
      <c r="MLQ112" s="8"/>
      <c r="MLR112" s="8"/>
      <c r="MLS112" s="8"/>
      <c r="MLT112" s="8"/>
      <c r="MLU112" s="8"/>
      <c r="MLV112" s="8"/>
      <c r="MLW112" s="8"/>
      <c r="MLX112" s="8"/>
      <c r="MLY112" s="8"/>
      <c r="MLZ112" s="8"/>
      <c r="MMA112" s="8"/>
      <c r="MMB112" s="8"/>
      <c r="MMC112" s="8"/>
      <c r="MMD112" s="8"/>
      <c r="MME112" s="8"/>
      <c r="MMF112" s="8"/>
      <c r="MMG112" s="8"/>
      <c r="MMH112" s="8"/>
      <c r="MMI112" s="8"/>
      <c r="MMJ112" s="8"/>
      <c r="MMK112" s="8"/>
      <c r="MML112" s="8"/>
      <c r="MMM112" s="8"/>
      <c r="MMN112" s="8"/>
      <c r="MMO112" s="8"/>
      <c r="MMP112" s="8"/>
      <c r="MMQ112" s="8"/>
      <c r="MMR112" s="8"/>
      <c r="MMS112" s="8"/>
      <c r="MMT112" s="8"/>
      <c r="MMU112" s="8"/>
      <c r="MMV112" s="8"/>
      <c r="MMW112" s="8"/>
      <c r="MMX112" s="8"/>
      <c r="MMY112" s="8"/>
      <c r="MMZ112" s="8"/>
      <c r="MNA112" s="8"/>
      <c r="MNB112" s="8"/>
      <c r="MNC112" s="8"/>
      <c r="MND112" s="8"/>
      <c r="MNE112" s="8"/>
      <c r="MNF112" s="8"/>
      <c r="MNG112" s="8"/>
      <c r="MNH112" s="8"/>
      <c r="MNI112" s="8"/>
      <c r="MNJ112" s="8"/>
      <c r="MNK112" s="8"/>
      <c r="MNL112" s="8"/>
      <c r="MNM112" s="8"/>
      <c r="MNN112" s="8"/>
      <c r="MNO112" s="8"/>
      <c r="MNP112" s="8"/>
      <c r="MNQ112" s="8"/>
      <c r="MNR112" s="8"/>
      <c r="MNS112" s="8"/>
      <c r="MNT112" s="8"/>
      <c r="MNU112" s="8"/>
      <c r="MNV112" s="8"/>
      <c r="MNW112" s="8"/>
      <c r="MNX112" s="8"/>
      <c r="MNY112" s="8"/>
      <c r="MNZ112" s="8"/>
      <c r="MOA112" s="8"/>
      <c r="MOB112" s="8"/>
      <c r="MOC112" s="8"/>
      <c r="MOD112" s="8"/>
      <c r="MOE112" s="8"/>
      <c r="MOF112" s="8"/>
      <c r="MOG112" s="8"/>
      <c r="MOH112" s="8"/>
      <c r="MOI112" s="8"/>
      <c r="MOJ112" s="8"/>
      <c r="MOK112" s="8"/>
      <c r="MOL112" s="8"/>
      <c r="MOM112" s="8"/>
      <c r="MON112" s="8"/>
      <c r="MOO112" s="8"/>
      <c r="MOP112" s="8"/>
      <c r="MOQ112" s="8"/>
      <c r="MOR112" s="8"/>
      <c r="MOS112" s="8"/>
      <c r="MOT112" s="8"/>
      <c r="MOU112" s="8"/>
      <c r="MOV112" s="8"/>
      <c r="MOW112" s="8"/>
      <c r="MOX112" s="8"/>
      <c r="MOY112" s="8"/>
      <c r="MOZ112" s="8"/>
      <c r="MPA112" s="8"/>
      <c r="MPB112" s="8"/>
      <c r="MPC112" s="8"/>
      <c r="MPD112" s="8"/>
      <c r="MPE112" s="8"/>
      <c r="MPF112" s="8"/>
      <c r="MPG112" s="8"/>
      <c r="MPH112" s="8"/>
      <c r="MPI112" s="8"/>
      <c r="MPJ112" s="8"/>
      <c r="MPK112" s="8"/>
      <c r="MPL112" s="8"/>
      <c r="MPM112" s="8"/>
      <c r="MPN112" s="8"/>
      <c r="MPO112" s="8"/>
      <c r="MPP112" s="8"/>
      <c r="MPQ112" s="8"/>
      <c r="MPR112" s="8"/>
      <c r="MPS112" s="8"/>
      <c r="MPT112" s="8"/>
      <c r="MPU112" s="8"/>
      <c r="MPV112" s="8"/>
      <c r="MPW112" s="8"/>
      <c r="MPX112" s="8"/>
      <c r="MPY112" s="8"/>
      <c r="MPZ112" s="8"/>
      <c r="MQA112" s="8"/>
      <c r="MQB112" s="8"/>
      <c r="MQC112" s="8"/>
      <c r="MQD112" s="8"/>
      <c r="MQE112" s="8"/>
      <c r="MQF112" s="8"/>
      <c r="MQG112" s="8"/>
      <c r="MQH112" s="8"/>
      <c r="MQI112" s="8"/>
      <c r="MQJ112" s="8"/>
      <c r="MQK112" s="8"/>
      <c r="MQL112" s="8"/>
      <c r="MQM112" s="8"/>
      <c r="MQN112" s="8"/>
      <c r="MQO112" s="8"/>
      <c r="MQP112" s="8"/>
      <c r="MQQ112" s="8"/>
      <c r="MQR112" s="8"/>
      <c r="MQS112" s="8"/>
      <c r="MQT112" s="8"/>
      <c r="MQU112" s="8"/>
      <c r="MQV112" s="8"/>
      <c r="MQW112" s="8"/>
      <c r="MQX112" s="8"/>
      <c r="MQY112" s="8"/>
      <c r="MQZ112" s="8"/>
      <c r="MRA112" s="8"/>
      <c r="MRB112" s="8"/>
      <c r="MRC112" s="8"/>
      <c r="MRD112" s="8"/>
      <c r="MRE112" s="8"/>
      <c r="MRF112" s="8"/>
      <c r="MRG112" s="8"/>
      <c r="MRH112" s="8"/>
      <c r="MRI112" s="8"/>
      <c r="MRJ112" s="8"/>
      <c r="MRK112" s="8"/>
      <c r="MRL112" s="8"/>
      <c r="MRM112" s="8"/>
      <c r="MRN112" s="8"/>
      <c r="MRO112" s="8"/>
      <c r="MRP112" s="8"/>
      <c r="MRQ112" s="8"/>
      <c r="MRR112" s="8"/>
      <c r="MRS112" s="8"/>
      <c r="MRT112" s="8"/>
      <c r="MRU112" s="8"/>
      <c r="MRV112" s="8"/>
      <c r="MRW112" s="8"/>
      <c r="MRX112" s="8"/>
      <c r="MRY112" s="8"/>
      <c r="MRZ112" s="8"/>
      <c r="MSA112" s="8"/>
      <c r="MSB112" s="8"/>
      <c r="MSC112" s="8"/>
      <c r="MSD112" s="8"/>
      <c r="MSE112" s="8"/>
      <c r="MSF112" s="8"/>
      <c r="MSG112" s="8"/>
      <c r="MSH112" s="8"/>
      <c r="MSI112" s="8"/>
      <c r="MSJ112" s="8"/>
      <c r="MSK112" s="8"/>
      <c r="MSL112" s="8"/>
      <c r="MSM112" s="8"/>
      <c r="MSN112" s="8"/>
      <c r="MSO112" s="8"/>
      <c r="MSP112" s="8"/>
      <c r="MSQ112" s="8"/>
      <c r="MSR112" s="8"/>
      <c r="MSS112" s="8"/>
      <c r="MST112" s="8"/>
      <c r="MSU112" s="8"/>
      <c r="MSV112" s="8"/>
      <c r="MSW112" s="8"/>
      <c r="MSX112" s="8"/>
      <c r="MSY112" s="8"/>
      <c r="MSZ112" s="8"/>
      <c r="MTA112" s="8"/>
      <c r="MTB112" s="8"/>
      <c r="MTC112" s="8"/>
      <c r="MTD112" s="8"/>
      <c r="MTE112" s="8"/>
      <c r="MTF112" s="8"/>
      <c r="MTG112" s="8"/>
      <c r="MTH112" s="8"/>
      <c r="MTI112" s="8"/>
      <c r="MTJ112" s="8"/>
      <c r="MTK112" s="8"/>
      <c r="MTL112" s="8"/>
      <c r="MTM112" s="8"/>
      <c r="MTN112" s="8"/>
      <c r="MTO112" s="8"/>
      <c r="MTP112" s="8"/>
      <c r="MTQ112" s="8"/>
      <c r="MTR112" s="8"/>
      <c r="MTS112" s="8"/>
      <c r="MTT112" s="8"/>
      <c r="MTU112" s="8"/>
      <c r="MTV112" s="8"/>
      <c r="MTW112" s="8"/>
      <c r="MTX112" s="8"/>
      <c r="MTY112" s="8"/>
      <c r="MTZ112" s="8"/>
      <c r="MUA112" s="8"/>
      <c r="MUB112" s="8"/>
      <c r="MUC112" s="8"/>
      <c r="MUD112" s="8"/>
      <c r="MUE112" s="8"/>
      <c r="MUF112" s="8"/>
      <c r="MUG112" s="8"/>
      <c r="MUH112" s="8"/>
      <c r="MUI112" s="8"/>
      <c r="MUJ112" s="8"/>
      <c r="MUK112" s="8"/>
      <c r="MUL112" s="8"/>
      <c r="MUM112" s="8"/>
      <c r="MUN112" s="8"/>
      <c r="MUO112" s="8"/>
      <c r="MUP112" s="8"/>
      <c r="MUQ112" s="8"/>
      <c r="MUR112" s="8"/>
      <c r="MUS112" s="8"/>
      <c r="MUT112" s="8"/>
      <c r="MUU112" s="8"/>
      <c r="MUV112" s="8"/>
      <c r="MUW112" s="8"/>
      <c r="MUX112" s="8"/>
      <c r="MUY112" s="8"/>
      <c r="MUZ112" s="8"/>
      <c r="MVA112" s="8"/>
      <c r="MVB112" s="8"/>
      <c r="MVC112" s="8"/>
      <c r="MVD112" s="8"/>
      <c r="MVE112" s="8"/>
      <c r="MVF112" s="8"/>
      <c r="MVG112" s="8"/>
      <c r="MVH112" s="8"/>
      <c r="MVI112" s="8"/>
      <c r="MVJ112" s="8"/>
      <c r="MVK112" s="8"/>
      <c r="MVL112" s="8"/>
      <c r="MVM112" s="8"/>
      <c r="MVN112" s="8"/>
      <c r="MVO112" s="8"/>
      <c r="MVP112" s="8"/>
      <c r="MVQ112" s="8"/>
      <c r="MVR112" s="8"/>
      <c r="MVS112" s="8"/>
      <c r="MVT112" s="8"/>
      <c r="MVU112" s="8"/>
      <c r="MVV112" s="8"/>
      <c r="MVW112" s="8"/>
      <c r="MVX112" s="8"/>
      <c r="MVY112" s="8"/>
      <c r="MVZ112" s="8"/>
      <c r="MWA112" s="8"/>
      <c r="MWB112" s="8"/>
      <c r="MWC112" s="8"/>
      <c r="MWD112" s="8"/>
      <c r="MWE112" s="8"/>
      <c r="MWF112" s="8"/>
      <c r="MWG112" s="8"/>
      <c r="MWH112" s="8"/>
      <c r="MWI112" s="8"/>
      <c r="MWJ112" s="8"/>
      <c r="MWK112" s="8"/>
      <c r="MWL112" s="8"/>
      <c r="MWM112" s="8"/>
      <c r="MWN112" s="8"/>
      <c r="MWO112" s="8"/>
      <c r="MWP112" s="8"/>
      <c r="MWQ112" s="8"/>
      <c r="MWR112" s="8"/>
      <c r="MWS112" s="8"/>
      <c r="MWT112" s="8"/>
      <c r="MWU112" s="8"/>
      <c r="MWV112" s="8"/>
      <c r="MWW112" s="8"/>
      <c r="MWX112" s="8"/>
      <c r="MWY112" s="8"/>
      <c r="MWZ112" s="8"/>
      <c r="MXA112" s="8"/>
      <c r="MXB112" s="8"/>
      <c r="MXC112" s="8"/>
      <c r="MXD112" s="8"/>
      <c r="MXE112" s="8"/>
      <c r="MXF112" s="8"/>
      <c r="MXG112" s="8"/>
      <c r="MXH112" s="8"/>
      <c r="MXI112" s="8"/>
      <c r="MXJ112" s="8"/>
      <c r="MXK112" s="8"/>
      <c r="MXL112" s="8"/>
      <c r="MXM112" s="8"/>
      <c r="MXN112" s="8"/>
      <c r="MXO112" s="8"/>
      <c r="MXP112" s="8"/>
      <c r="MXQ112" s="8"/>
      <c r="MXR112" s="8"/>
      <c r="MXS112" s="8"/>
      <c r="MXT112" s="8"/>
      <c r="MXU112" s="8"/>
      <c r="MXV112" s="8"/>
      <c r="MXW112" s="8"/>
      <c r="MXX112" s="8"/>
      <c r="MXY112" s="8"/>
      <c r="MXZ112" s="8"/>
      <c r="MYA112" s="8"/>
      <c r="MYB112" s="8"/>
      <c r="MYC112" s="8"/>
      <c r="MYD112" s="8"/>
      <c r="MYE112" s="8"/>
      <c r="MYF112" s="8"/>
      <c r="MYG112" s="8"/>
      <c r="MYH112" s="8"/>
      <c r="MYI112" s="8"/>
      <c r="MYJ112" s="8"/>
      <c r="MYK112" s="8"/>
      <c r="MYL112" s="8"/>
      <c r="MYM112" s="8"/>
      <c r="MYN112" s="8"/>
      <c r="MYO112" s="8"/>
      <c r="MYP112" s="8"/>
      <c r="MYQ112" s="8"/>
      <c r="MYR112" s="8"/>
      <c r="MYS112" s="8"/>
      <c r="MYT112" s="8"/>
      <c r="MYU112" s="8"/>
      <c r="MYV112" s="8"/>
      <c r="MYW112" s="8"/>
      <c r="MYX112" s="8"/>
      <c r="MYY112" s="8"/>
      <c r="MYZ112" s="8"/>
      <c r="MZA112" s="8"/>
      <c r="MZB112" s="8"/>
      <c r="MZC112" s="8"/>
      <c r="MZD112" s="8"/>
      <c r="MZE112" s="8"/>
      <c r="MZF112" s="8"/>
      <c r="MZG112" s="8"/>
      <c r="MZH112" s="8"/>
      <c r="MZI112" s="8"/>
      <c r="MZJ112" s="8"/>
      <c r="MZK112" s="8"/>
      <c r="MZL112" s="8"/>
      <c r="MZM112" s="8"/>
      <c r="MZN112" s="8"/>
      <c r="MZO112" s="8"/>
      <c r="MZP112" s="8"/>
      <c r="MZQ112" s="8"/>
      <c r="MZR112" s="8"/>
      <c r="MZS112" s="8"/>
      <c r="MZT112" s="8"/>
      <c r="MZU112" s="8"/>
      <c r="MZV112" s="8"/>
      <c r="MZW112" s="8"/>
      <c r="MZX112" s="8"/>
      <c r="MZY112" s="8"/>
      <c r="MZZ112" s="8"/>
      <c r="NAA112" s="8"/>
      <c r="NAB112" s="8"/>
      <c r="NAC112" s="8"/>
      <c r="NAD112" s="8"/>
      <c r="NAE112" s="8"/>
      <c r="NAF112" s="8"/>
      <c r="NAG112" s="8"/>
      <c r="NAH112" s="8"/>
      <c r="NAI112" s="8"/>
      <c r="NAJ112" s="8"/>
      <c r="NAK112" s="8"/>
      <c r="NAL112" s="8"/>
      <c r="NAM112" s="8"/>
      <c r="NAN112" s="8"/>
      <c r="NAO112" s="8"/>
      <c r="NAP112" s="8"/>
      <c r="NAQ112" s="8"/>
      <c r="NAR112" s="8"/>
      <c r="NAS112" s="8"/>
      <c r="NAT112" s="8"/>
      <c r="NAU112" s="8"/>
      <c r="NAV112" s="8"/>
      <c r="NAW112" s="8"/>
      <c r="NAX112" s="8"/>
      <c r="NAY112" s="8"/>
      <c r="NAZ112" s="8"/>
      <c r="NBA112" s="8"/>
      <c r="NBB112" s="8"/>
      <c r="NBC112" s="8"/>
      <c r="NBD112" s="8"/>
      <c r="NBE112" s="8"/>
      <c r="NBF112" s="8"/>
      <c r="NBG112" s="8"/>
      <c r="NBH112" s="8"/>
      <c r="NBI112" s="8"/>
      <c r="NBJ112" s="8"/>
      <c r="NBK112" s="8"/>
      <c r="NBL112" s="8"/>
      <c r="NBM112" s="8"/>
      <c r="NBN112" s="8"/>
      <c r="NBO112" s="8"/>
      <c r="NBP112" s="8"/>
      <c r="NBQ112" s="8"/>
      <c r="NBR112" s="8"/>
      <c r="NBS112" s="8"/>
      <c r="NBT112" s="8"/>
      <c r="NBU112" s="8"/>
      <c r="NBV112" s="8"/>
      <c r="NBW112" s="8"/>
      <c r="NBX112" s="8"/>
      <c r="NBY112" s="8"/>
      <c r="NBZ112" s="8"/>
      <c r="NCA112" s="8"/>
      <c r="NCB112" s="8"/>
      <c r="NCC112" s="8"/>
      <c r="NCD112" s="8"/>
      <c r="NCE112" s="8"/>
      <c r="NCF112" s="8"/>
      <c r="NCG112" s="8"/>
      <c r="NCH112" s="8"/>
      <c r="NCI112" s="8"/>
      <c r="NCJ112" s="8"/>
      <c r="NCK112" s="8"/>
      <c r="NCL112" s="8"/>
      <c r="NCM112" s="8"/>
      <c r="NCN112" s="8"/>
      <c r="NCO112" s="8"/>
      <c r="NCP112" s="8"/>
      <c r="NCQ112" s="8"/>
      <c r="NCR112" s="8"/>
      <c r="NCS112" s="8"/>
      <c r="NCT112" s="8"/>
      <c r="NCU112" s="8"/>
      <c r="NCV112" s="8"/>
      <c r="NCW112" s="8"/>
      <c r="NCX112" s="8"/>
      <c r="NCY112" s="8"/>
      <c r="NCZ112" s="8"/>
      <c r="NDA112" s="8"/>
      <c r="NDB112" s="8"/>
      <c r="NDC112" s="8"/>
      <c r="NDD112" s="8"/>
      <c r="NDE112" s="8"/>
      <c r="NDF112" s="8"/>
      <c r="NDG112" s="8"/>
      <c r="NDH112" s="8"/>
      <c r="NDI112" s="8"/>
      <c r="NDJ112" s="8"/>
      <c r="NDK112" s="8"/>
      <c r="NDL112" s="8"/>
      <c r="NDM112" s="8"/>
      <c r="NDN112" s="8"/>
      <c r="NDO112" s="8"/>
      <c r="NDP112" s="8"/>
      <c r="NDQ112" s="8"/>
      <c r="NDR112" s="8"/>
      <c r="NDS112" s="8"/>
      <c r="NDT112" s="8"/>
      <c r="NDU112" s="8"/>
      <c r="NDV112" s="8"/>
      <c r="NDW112" s="8"/>
      <c r="NDX112" s="8"/>
      <c r="NDY112" s="8"/>
      <c r="NDZ112" s="8"/>
      <c r="NEA112" s="8"/>
      <c r="NEB112" s="8"/>
      <c r="NEC112" s="8"/>
      <c r="NED112" s="8"/>
      <c r="NEE112" s="8"/>
      <c r="NEF112" s="8"/>
      <c r="NEG112" s="8"/>
      <c r="NEH112" s="8"/>
      <c r="NEI112" s="8"/>
      <c r="NEJ112" s="8"/>
      <c r="NEK112" s="8"/>
      <c r="NEL112" s="8"/>
      <c r="NEM112" s="8"/>
      <c r="NEN112" s="8"/>
      <c r="NEO112" s="8"/>
      <c r="NEP112" s="8"/>
      <c r="NEQ112" s="8"/>
      <c r="NER112" s="8"/>
      <c r="NES112" s="8"/>
      <c r="NET112" s="8"/>
      <c r="NEU112" s="8"/>
      <c r="NEV112" s="8"/>
      <c r="NEW112" s="8"/>
      <c r="NEX112" s="8"/>
      <c r="NEY112" s="8"/>
      <c r="NEZ112" s="8"/>
      <c r="NFA112" s="8"/>
      <c r="NFB112" s="8"/>
      <c r="NFC112" s="8"/>
      <c r="NFD112" s="8"/>
      <c r="NFE112" s="8"/>
      <c r="NFF112" s="8"/>
      <c r="NFG112" s="8"/>
      <c r="NFH112" s="8"/>
      <c r="NFI112" s="8"/>
      <c r="NFJ112" s="8"/>
      <c r="NFK112" s="8"/>
      <c r="NFL112" s="8"/>
      <c r="NFM112" s="8"/>
      <c r="NFN112" s="8"/>
      <c r="NFO112" s="8"/>
      <c r="NFP112" s="8"/>
      <c r="NFQ112" s="8"/>
      <c r="NFR112" s="8"/>
      <c r="NFS112" s="8"/>
      <c r="NFT112" s="8"/>
      <c r="NFU112" s="8"/>
      <c r="NFV112" s="8"/>
      <c r="NFW112" s="8"/>
      <c r="NFX112" s="8"/>
      <c r="NFY112" s="8"/>
      <c r="NFZ112" s="8"/>
      <c r="NGA112" s="8"/>
      <c r="NGB112" s="8"/>
      <c r="NGC112" s="8"/>
      <c r="NGD112" s="8"/>
      <c r="NGE112" s="8"/>
      <c r="NGF112" s="8"/>
      <c r="NGG112" s="8"/>
      <c r="NGH112" s="8"/>
      <c r="NGI112" s="8"/>
      <c r="NGJ112" s="8"/>
      <c r="NGK112" s="8"/>
      <c r="NGL112" s="8"/>
      <c r="NGM112" s="8"/>
      <c r="NGN112" s="8"/>
      <c r="NGO112" s="8"/>
      <c r="NGP112" s="8"/>
      <c r="NGQ112" s="8"/>
      <c r="NGR112" s="8"/>
      <c r="NGS112" s="8"/>
      <c r="NGT112" s="8"/>
      <c r="NGU112" s="8"/>
      <c r="NGV112" s="8"/>
      <c r="NGW112" s="8"/>
      <c r="NGX112" s="8"/>
      <c r="NGY112" s="8"/>
      <c r="NGZ112" s="8"/>
      <c r="NHA112" s="8"/>
      <c r="NHB112" s="8"/>
      <c r="NHC112" s="8"/>
      <c r="NHD112" s="8"/>
      <c r="NHE112" s="8"/>
      <c r="NHF112" s="8"/>
      <c r="NHG112" s="8"/>
      <c r="NHH112" s="8"/>
      <c r="NHI112" s="8"/>
      <c r="NHJ112" s="8"/>
      <c r="NHK112" s="8"/>
      <c r="NHL112" s="8"/>
      <c r="NHM112" s="8"/>
      <c r="NHN112" s="8"/>
      <c r="NHO112" s="8"/>
      <c r="NHP112" s="8"/>
      <c r="NHQ112" s="8"/>
      <c r="NHR112" s="8"/>
      <c r="NHS112" s="8"/>
      <c r="NHT112" s="8"/>
      <c r="NHU112" s="8"/>
      <c r="NHV112" s="8"/>
      <c r="NHW112" s="8"/>
      <c r="NHX112" s="8"/>
      <c r="NHY112" s="8"/>
      <c r="NHZ112" s="8"/>
      <c r="NIA112" s="8"/>
      <c r="NIB112" s="8"/>
      <c r="NIC112" s="8"/>
      <c r="NID112" s="8"/>
      <c r="NIE112" s="8"/>
      <c r="NIF112" s="8"/>
      <c r="NIG112" s="8"/>
      <c r="NIH112" s="8"/>
      <c r="NII112" s="8"/>
      <c r="NIJ112" s="8"/>
      <c r="NIK112" s="8"/>
      <c r="NIL112" s="8"/>
      <c r="NIM112" s="8"/>
      <c r="NIN112" s="8"/>
      <c r="NIO112" s="8"/>
      <c r="NIP112" s="8"/>
      <c r="NIQ112" s="8"/>
      <c r="NIR112" s="8"/>
      <c r="NIS112" s="8"/>
      <c r="NIT112" s="8"/>
      <c r="NIU112" s="8"/>
      <c r="NIV112" s="8"/>
      <c r="NIW112" s="8"/>
      <c r="NIX112" s="8"/>
      <c r="NIY112" s="8"/>
      <c r="NIZ112" s="8"/>
      <c r="NJA112" s="8"/>
      <c r="NJB112" s="8"/>
      <c r="NJC112" s="8"/>
      <c r="NJD112" s="8"/>
      <c r="NJE112" s="8"/>
      <c r="NJF112" s="8"/>
      <c r="NJG112" s="8"/>
      <c r="NJH112" s="8"/>
      <c r="NJI112" s="8"/>
      <c r="NJJ112" s="8"/>
      <c r="NJK112" s="8"/>
      <c r="NJL112" s="8"/>
      <c r="NJM112" s="8"/>
      <c r="NJN112" s="8"/>
      <c r="NJO112" s="8"/>
      <c r="NJP112" s="8"/>
      <c r="NJQ112" s="8"/>
      <c r="NJR112" s="8"/>
      <c r="NJS112" s="8"/>
      <c r="NJT112" s="8"/>
      <c r="NJU112" s="8"/>
      <c r="NJV112" s="8"/>
      <c r="NJW112" s="8"/>
      <c r="NJX112" s="8"/>
      <c r="NJY112" s="8"/>
      <c r="NJZ112" s="8"/>
      <c r="NKA112" s="8"/>
      <c r="NKB112" s="8"/>
      <c r="NKC112" s="8"/>
      <c r="NKD112" s="8"/>
      <c r="NKE112" s="8"/>
      <c r="NKF112" s="8"/>
      <c r="NKG112" s="8"/>
      <c r="NKH112" s="8"/>
      <c r="NKI112" s="8"/>
      <c r="NKJ112" s="8"/>
      <c r="NKK112" s="8"/>
      <c r="NKL112" s="8"/>
      <c r="NKM112" s="8"/>
      <c r="NKN112" s="8"/>
      <c r="NKO112" s="8"/>
      <c r="NKP112" s="8"/>
      <c r="NKQ112" s="8"/>
      <c r="NKR112" s="8"/>
      <c r="NKS112" s="8"/>
      <c r="NKT112" s="8"/>
      <c r="NKU112" s="8"/>
      <c r="NKV112" s="8"/>
      <c r="NKW112" s="8"/>
      <c r="NKX112" s="8"/>
      <c r="NKY112" s="8"/>
      <c r="NKZ112" s="8"/>
      <c r="NLA112" s="8"/>
      <c r="NLB112" s="8"/>
      <c r="NLC112" s="8"/>
      <c r="NLD112" s="8"/>
      <c r="NLE112" s="8"/>
      <c r="NLF112" s="8"/>
      <c r="NLG112" s="8"/>
      <c r="NLH112" s="8"/>
      <c r="NLI112" s="8"/>
      <c r="NLJ112" s="8"/>
      <c r="NLK112" s="8"/>
      <c r="NLL112" s="8"/>
      <c r="NLM112" s="8"/>
      <c r="NLN112" s="8"/>
      <c r="NLO112" s="8"/>
      <c r="NLP112" s="8"/>
      <c r="NLQ112" s="8"/>
      <c r="NLR112" s="8"/>
      <c r="NLS112" s="8"/>
      <c r="NLT112" s="8"/>
      <c r="NLU112" s="8"/>
      <c r="NLV112" s="8"/>
      <c r="NLW112" s="8"/>
      <c r="NLX112" s="8"/>
      <c r="NLY112" s="8"/>
      <c r="NLZ112" s="8"/>
      <c r="NMA112" s="8"/>
      <c r="NMB112" s="8"/>
      <c r="NMC112" s="8"/>
      <c r="NMD112" s="8"/>
      <c r="NME112" s="8"/>
      <c r="NMF112" s="8"/>
      <c r="NMG112" s="8"/>
      <c r="NMH112" s="8"/>
      <c r="NMI112" s="8"/>
      <c r="NMJ112" s="8"/>
      <c r="NMK112" s="8"/>
      <c r="NML112" s="8"/>
      <c r="NMM112" s="8"/>
      <c r="NMN112" s="8"/>
      <c r="NMO112" s="8"/>
      <c r="NMP112" s="8"/>
      <c r="NMQ112" s="8"/>
      <c r="NMR112" s="8"/>
      <c r="NMS112" s="8"/>
      <c r="NMT112" s="8"/>
      <c r="NMU112" s="8"/>
      <c r="NMV112" s="8"/>
      <c r="NMW112" s="8"/>
      <c r="NMX112" s="8"/>
      <c r="NMY112" s="8"/>
      <c r="NMZ112" s="8"/>
      <c r="NNA112" s="8"/>
      <c r="NNB112" s="8"/>
      <c r="NNC112" s="8"/>
      <c r="NND112" s="8"/>
      <c r="NNE112" s="8"/>
      <c r="NNF112" s="8"/>
      <c r="NNG112" s="8"/>
      <c r="NNH112" s="8"/>
      <c r="NNI112" s="8"/>
      <c r="NNJ112" s="8"/>
      <c r="NNK112" s="8"/>
      <c r="NNL112" s="8"/>
      <c r="NNM112" s="8"/>
      <c r="NNN112" s="8"/>
      <c r="NNO112" s="8"/>
      <c r="NNP112" s="8"/>
      <c r="NNQ112" s="8"/>
      <c r="NNR112" s="8"/>
      <c r="NNS112" s="8"/>
      <c r="NNT112" s="8"/>
      <c r="NNU112" s="8"/>
      <c r="NNV112" s="8"/>
      <c r="NNW112" s="8"/>
      <c r="NNX112" s="8"/>
      <c r="NNY112" s="8"/>
      <c r="NNZ112" s="8"/>
      <c r="NOA112" s="8"/>
      <c r="NOB112" s="8"/>
      <c r="NOC112" s="8"/>
      <c r="NOD112" s="8"/>
      <c r="NOE112" s="8"/>
      <c r="NOF112" s="8"/>
      <c r="NOG112" s="8"/>
      <c r="NOH112" s="8"/>
      <c r="NOI112" s="8"/>
      <c r="NOJ112" s="8"/>
      <c r="NOK112" s="8"/>
      <c r="NOL112" s="8"/>
      <c r="NOM112" s="8"/>
      <c r="NON112" s="8"/>
      <c r="NOO112" s="8"/>
      <c r="NOP112" s="8"/>
      <c r="NOQ112" s="8"/>
      <c r="NOR112" s="8"/>
      <c r="NOS112" s="8"/>
      <c r="NOT112" s="8"/>
      <c r="NOU112" s="8"/>
      <c r="NOV112" s="8"/>
      <c r="NOW112" s="8"/>
      <c r="NOX112" s="8"/>
      <c r="NOY112" s="8"/>
      <c r="NOZ112" s="8"/>
      <c r="NPA112" s="8"/>
      <c r="NPB112" s="8"/>
      <c r="NPC112" s="8"/>
      <c r="NPD112" s="8"/>
      <c r="NPE112" s="8"/>
      <c r="NPF112" s="8"/>
      <c r="NPG112" s="8"/>
      <c r="NPH112" s="8"/>
      <c r="NPI112" s="8"/>
      <c r="NPJ112" s="8"/>
      <c r="NPK112" s="8"/>
      <c r="NPL112" s="8"/>
      <c r="NPM112" s="8"/>
      <c r="NPN112" s="8"/>
      <c r="NPO112" s="8"/>
      <c r="NPP112" s="8"/>
      <c r="NPQ112" s="8"/>
      <c r="NPR112" s="8"/>
      <c r="NPS112" s="8"/>
      <c r="NPT112" s="8"/>
      <c r="NPU112" s="8"/>
      <c r="NPV112" s="8"/>
      <c r="NPW112" s="8"/>
      <c r="NPX112" s="8"/>
      <c r="NPY112" s="8"/>
      <c r="NPZ112" s="8"/>
      <c r="NQA112" s="8"/>
      <c r="NQB112" s="8"/>
      <c r="NQC112" s="8"/>
      <c r="NQD112" s="8"/>
      <c r="NQE112" s="8"/>
      <c r="NQF112" s="8"/>
      <c r="NQG112" s="8"/>
      <c r="NQH112" s="8"/>
      <c r="NQI112" s="8"/>
      <c r="NQJ112" s="8"/>
      <c r="NQK112" s="8"/>
      <c r="NQL112" s="8"/>
      <c r="NQM112" s="8"/>
      <c r="NQN112" s="8"/>
      <c r="NQO112" s="8"/>
      <c r="NQP112" s="8"/>
      <c r="NQQ112" s="8"/>
      <c r="NQR112" s="8"/>
      <c r="NQS112" s="8"/>
      <c r="NQT112" s="8"/>
      <c r="NQU112" s="8"/>
      <c r="NQV112" s="8"/>
      <c r="NQW112" s="8"/>
      <c r="NQX112" s="8"/>
      <c r="NQY112" s="8"/>
      <c r="NQZ112" s="8"/>
      <c r="NRA112" s="8"/>
      <c r="NRB112" s="8"/>
      <c r="NRC112" s="8"/>
      <c r="NRD112" s="8"/>
      <c r="NRE112" s="8"/>
      <c r="NRF112" s="8"/>
      <c r="NRG112" s="8"/>
      <c r="NRH112" s="8"/>
      <c r="NRI112" s="8"/>
      <c r="NRJ112" s="8"/>
      <c r="NRK112" s="8"/>
      <c r="NRL112" s="8"/>
      <c r="NRM112" s="8"/>
      <c r="NRN112" s="8"/>
      <c r="NRO112" s="8"/>
      <c r="NRP112" s="8"/>
      <c r="NRQ112" s="8"/>
      <c r="NRR112" s="8"/>
      <c r="NRS112" s="8"/>
      <c r="NRT112" s="8"/>
      <c r="NRU112" s="8"/>
      <c r="NRV112" s="8"/>
      <c r="NRW112" s="8"/>
      <c r="NRX112" s="8"/>
      <c r="NRY112" s="8"/>
      <c r="NRZ112" s="8"/>
      <c r="NSA112" s="8"/>
      <c r="NSB112" s="8"/>
      <c r="NSC112" s="8"/>
      <c r="NSD112" s="8"/>
      <c r="NSE112" s="8"/>
      <c r="NSF112" s="8"/>
      <c r="NSG112" s="8"/>
      <c r="NSH112" s="8"/>
      <c r="NSI112" s="8"/>
      <c r="NSJ112" s="8"/>
      <c r="NSK112" s="8"/>
      <c r="NSL112" s="8"/>
      <c r="NSM112" s="8"/>
      <c r="NSN112" s="8"/>
      <c r="NSO112" s="8"/>
      <c r="NSP112" s="8"/>
      <c r="NSQ112" s="8"/>
      <c r="NSR112" s="8"/>
      <c r="NSS112" s="8"/>
      <c r="NST112" s="8"/>
      <c r="NSU112" s="8"/>
      <c r="NSV112" s="8"/>
      <c r="NSW112" s="8"/>
      <c r="NSX112" s="8"/>
      <c r="NSY112" s="8"/>
      <c r="NSZ112" s="8"/>
      <c r="NTA112" s="8"/>
      <c r="NTB112" s="8"/>
      <c r="NTC112" s="8"/>
      <c r="NTD112" s="8"/>
      <c r="NTE112" s="8"/>
      <c r="NTF112" s="8"/>
      <c r="NTG112" s="8"/>
      <c r="NTH112" s="8"/>
      <c r="NTI112" s="8"/>
      <c r="NTJ112" s="8"/>
      <c r="NTK112" s="8"/>
      <c r="NTL112" s="8"/>
      <c r="NTM112" s="8"/>
      <c r="NTN112" s="8"/>
      <c r="NTO112" s="8"/>
      <c r="NTP112" s="8"/>
      <c r="NTQ112" s="8"/>
      <c r="NTR112" s="8"/>
      <c r="NTS112" s="8"/>
      <c r="NTT112" s="8"/>
      <c r="NTU112" s="8"/>
      <c r="NTV112" s="8"/>
      <c r="NTW112" s="8"/>
      <c r="NTX112" s="8"/>
      <c r="NTY112" s="8"/>
      <c r="NTZ112" s="8"/>
      <c r="NUA112" s="8"/>
      <c r="NUB112" s="8"/>
      <c r="NUC112" s="8"/>
      <c r="NUD112" s="8"/>
      <c r="NUE112" s="8"/>
      <c r="NUF112" s="8"/>
      <c r="NUG112" s="8"/>
      <c r="NUH112" s="8"/>
      <c r="NUI112" s="8"/>
      <c r="NUJ112" s="8"/>
      <c r="NUK112" s="8"/>
      <c r="NUL112" s="8"/>
      <c r="NUM112" s="8"/>
      <c r="NUN112" s="8"/>
      <c r="NUO112" s="8"/>
      <c r="NUP112" s="8"/>
      <c r="NUQ112" s="8"/>
      <c r="NUR112" s="8"/>
      <c r="NUS112" s="8"/>
      <c r="NUT112" s="8"/>
      <c r="NUU112" s="8"/>
      <c r="NUV112" s="8"/>
      <c r="NUW112" s="8"/>
      <c r="NUX112" s="8"/>
      <c r="NUY112" s="8"/>
      <c r="NUZ112" s="8"/>
      <c r="NVA112" s="8"/>
      <c r="NVB112" s="8"/>
      <c r="NVC112" s="8"/>
      <c r="NVD112" s="8"/>
      <c r="NVE112" s="8"/>
      <c r="NVF112" s="8"/>
      <c r="NVG112" s="8"/>
      <c r="NVH112" s="8"/>
      <c r="NVI112" s="8"/>
      <c r="NVJ112" s="8"/>
      <c r="NVK112" s="8"/>
      <c r="NVL112" s="8"/>
      <c r="NVM112" s="8"/>
      <c r="NVN112" s="8"/>
      <c r="NVO112" s="8"/>
      <c r="NVP112" s="8"/>
      <c r="NVQ112" s="8"/>
      <c r="NVR112" s="8"/>
      <c r="NVS112" s="8"/>
      <c r="NVT112" s="8"/>
      <c r="NVU112" s="8"/>
      <c r="NVV112" s="8"/>
      <c r="NVW112" s="8"/>
      <c r="NVX112" s="8"/>
      <c r="NVY112" s="8"/>
      <c r="NVZ112" s="8"/>
      <c r="NWA112" s="8"/>
      <c r="NWB112" s="8"/>
      <c r="NWC112" s="8"/>
      <c r="NWD112" s="8"/>
      <c r="NWE112" s="8"/>
      <c r="NWF112" s="8"/>
      <c r="NWG112" s="8"/>
      <c r="NWH112" s="8"/>
      <c r="NWI112" s="8"/>
      <c r="NWJ112" s="8"/>
      <c r="NWK112" s="8"/>
      <c r="NWL112" s="8"/>
      <c r="NWM112" s="8"/>
      <c r="NWN112" s="8"/>
      <c r="NWO112" s="8"/>
      <c r="NWP112" s="8"/>
      <c r="NWQ112" s="8"/>
      <c r="NWR112" s="8"/>
      <c r="NWS112" s="8"/>
      <c r="NWT112" s="8"/>
      <c r="NWU112" s="8"/>
      <c r="NWV112" s="8"/>
      <c r="NWW112" s="8"/>
      <c r="NWX112" s="8"/>
      <c r="NWY112" s="8"/>
      <c r="NWZ112" s="8"/>
      <c r="NXA112" s="8"/>
      <c r="NXB112" s="8"/>
      <c r="NXC112" s="8"/>
      <c r="NXD112" s="8"/>
      <c r="NXE112" s="8"/>
      <c r="NXF112" s="8"/>
      <c r="NXG112" s="8"/>
      <c r="NXH112" s="8"/>
      <c r="NXI112" s="8"/>
      <c r="NXJ112" s="8"/>
      <c r="NXK112" s="8"/>
      <c r="NXL112" s="8"/>
      <c r="NXM112" s="8"/>
      <c r="NXN112" s="8"/>
      <c r="NXO112" s="8"/>
      <c r="NXP112" s="8"/>
      <c r="NXQ112" s="8"/>
      <c r="NXR112" s="8"/>
      <c r="NXS112" s="8"/>
      <c r="NXT112" s="8"/>
      <c r="NXU112" s="8"/>
      <c r="NXV112" s="8"/>
      <c r="NXW112" s="8"/>
      <c r="NXX112" s="8"/>
      <c r="NXY112" s="8"/>
      <c r="NXZ112" s="8"/>
      <c r="NYA112" s="8"/>
      <c r="NYB112" s="8"/>
      <c r="NYC112" s="8"/>
      <c r="NYD112" s="8"/>
      <c r="NYE112" s="8"/>
      <c r="NYF112" s="8"/>
      <c r="NYG112" s="8"/>
      <c r="NYH112" s="8"/>
      <c r="NYI112" s="8"/>
      <c r="NYJ112" s="8"/>
      <c r="NYK112" s="8"/>
      <c r="NYL112" s="8"/>
      <c r="NYM112" s="8"/>
      <c r="NYN112" s="8"/>
      <c r="NYO112" s="8"/>
      <c r="NYP112" s="8"/>
      <c r="NYQ112" s="8"/>
      <c r="NYR112" s="8"/>
      <c r="NYS112" s="8"/>
      <c r="NYT112" s="8"/>
      <c r="NYU112" s="8"/>
      <c r="NYV112" s="8"/>
      <c r="NYW112" s="8"/>
      <c r="NYX112" s="8"/>
      <c r="NYY112" s="8"/>
      <c r="NYZ112" s="8"/>
      <c r="NZA112" s="8"/>
      <c r="NZB112" s="8"/>
      <c r="NZC112" s="8"/>
      <c r="NZD112" s="8"/>
      <c r="NZE112" s="8"/>
      <c r="NZF112" s="8"/>
      <c r="NZG112" s="8"/>
      <c r="NZH112" s="8"/>
      <c r="NZI112" s="8"/>
      <c r="NZJ112" s="8"/>
      <c r="NZK112" s="8"/>
      <c r="NZL112" s="8"/>
      <c r="NZM112" s="8"/>
      <c r="NZN112" s="8"/>
      <c r="NZO112" s="8"/>
      <c r="NZP112" s="8"/>
      <c r="NZQ112" s="8"/>
      <c r="NZR112" s="8"/>
      <c r="NZS112" s="8"/>
      <c r="NZT112" s="8"/>
      <c r="NZU112" s="8"/>
      <c r="NZV112" s="8"/>
      <c r="NZW112" s="8"/>
      <c r="NZX112" s="8"/>
      <c r="NZY112" s="8"/>
      <c r="NZZ112" s="8"/>
      <c r="OAA112" s="8"/>
      <c r="OAB112" s="8"/>
      <c r="OAC112" s="8"/>
      <c r="OAD112" s="8"/>
      <c r="OAE112" s="8"/>
      <c r="OAF112" s="8"/>
      <c r="OAG112" s="8"/>
      <c r="OAH112" s="8"/>
      <c r="OAI112" s="8"/>
      <c r="OAJ112" s="8"/>
      <c r="OAK112" s="8"/>
      <c r="OAL112" s="8"/>
      <c r="OAM112" s="8"/>
      <c r="OAN112" s="8"/>
      <c r="OAO112" s="8"/>
      <c r="OAP112" s="8"/>
      <c r="OAQ112" s="8"/>
      <c r="OAR112" s="8"/>
      <c r="OAS112" s="8"/>
      <c r="OAT112" s="8"/>
      <c r="OAU112" s="8"/>
      <c r="OAV112" s="8"/>
      <c r="OAW112" s="8"/>
      <c r="OAX112" s="8"/>
      <c r="OAY112" s="8"/>
      <c r="OAZ112" s="8"/>
      <c r="OBA112" s="8"/>
      <c r="OBB112" s="8"/>
      <c r="OBC112" s="8"/>
      <c r="OBD112" s="8"/>
      <c r="OBE112" s="8"/>
      <c r="OBF112" s="8"/>
      <c r="OBG112" s="8"/>
      <c r="OBH112" s="8"/>
      <c r="OBI112" s="8"/>
      <c r="OBJ112" s="8"/>
      <c r="OBK112" s="8"/>
      <c r="OBL112" s="8"/>
      <c r="OBM112" s="8"/>
      <c r="OBN112" s="8"/>
      <c r="OBO112" s="8"/>
      <c r="OBP112" s="8"/>
      <c r="OBQ112" s="8"/>
      <c r="OBR112" s="8"/>
      <c r="OBS112" s="8"/>
      <c r="OBT112" s="8"/>
      <c r="OBU112" s="8"/>
      <c r="OBV112" s="8"/>
      <c r="OBW112" s="8"/>
      <c r="OBX112" s="8"/>
      <c r="OBY112" s="8"/>
      <c r="OBZ112" s="8"/>
      <c r="OCA112" s="8"/>
      <c r="OCB112" s="8"/>
      <c r="OCC112" s="8"/>
      <c r="OCD112" s="8"/>
      <c r="OCE112" s="8"/>
      <c r="OCF112" s="8"/>
      <c r="OCG112" s="8"/>
      <c r="OCH112" s="8"/>
      <c r="OCI112" s="8"/>
      <c r="OCJ112" s="8"/>
      <c r="OCK112" s="8"/>
      <c r="OCL112" s="8"/>
      <c r="OCM112" s="8"/>
      <c r="OCN112" s="8"/>
      <c r="OCO112" s="8"/>
      <c r="OCP112" s="8"/>
      <c r="OCQ112" s="8"/>
      <c r="OCR112" s="8"/>
      <c r="OCS112" s="8"/>
      <c r="OCT112" s="8"/>
      <c r="OCU112" s="8"/>
      <c r="OCV112" s="8"/>
      <c r="OCW112" s="8"/>
      <c r="OCX112" s="8"/>
      <c r="OCY112" s="8"/>
      <c r="OCZ112" s="8"/>
      <c r="ODA112" s="8"/>
      <c r="ODB112" s="8"/>
      <c r="ODC112" s="8"/>
      <c r="ODD112" s="8"/>
      <c r="ODE112" s="8"/>
      <c r="ODF112" s="8"/>
      <c r="ODG112" s="8"/>
      <c r="ODH112" s="8"/>
      <c r="ODI112" s="8"/>
      <c r="ODJ112" s="8"/>
      <c r="ODK112" s="8"/>
      <c r="ODL112" s="8"/>
      <c r="ODM112" s="8"/>
      <c r="ODN112" s="8"/>
      <c r="ODO112" s="8"/>
      <c r="ODP112" s="8"/>
      <c r="ODQ112" s="8"/>
      <c r="ODR112" s="8"/>
      <c r="ODS112" s="8"/>
      <c r="ODT112" s="8"/>
      <c r="ODU112" s="8"/>
      <c r="ODV112" s="8"/>
      <c r="ODW112" s="8"/>
      <c r="ODX112" s="8"/>
      <c r="ODY112" s="8"/>
      <c r="ODZ112" s="8"/>
      <c r="OEA112" s="8"/>
      <c r="OEB112" s="8"/>
      <c r="OEC112" s="8"/>
      <c r="OED112" s="8"/>
      <c r="OEE112" s="8"/>
      <c r="OEF112" s="8"/>
      <c r="OEG112" s="8"/>
      <c r="OEH112" s="8"/>
      <c r="OEI112" s="8"/>
      <c r="OEJ112" s="8"/>
      <c r="OEK112" s="8"/>
      <c r="OEL112" s="8"/>
      <c r="OEM112" s="8"/>
      <c r="OEN112" s="8"/>
      <c r="OEO112" s="8"/>
      <c r="OEP112" s="8"/>
      <c r="OEQ112" s="8"/>
      <c r="OER112" s="8"/>
      <c r="OES112" s="8"/>
      <c r="OET112" s="8"/>
      <c r="OEU112" s="8"/>
      <c r="OEV112" s="8"/>
      <c r="OEW112" s="8"/>
      <c r="OEX112" s="8"/>
      <c r="OEY112" s="8"/>
      <c r="OEZ112" s="8"/>
      <c r="OFA112" s="8"/>
      <c r="OFB112" s="8"/>
      <c r="OFC112" s="8"/>
      <c r="OFD112" s="8"/>
      <c r="OFE112" s="8"/>
      <c r="OFF112" s="8"/>
      <c r="OFG112" s="8"/>
      <c r="OFH112" s="8"/>
      <c r="OFI112" s="8"/>
      <c r="OFJ112" s="8"/>
      <c r="OFK112" s="8"/>
      <c r="OFL112" s="8"/>
      <c r="OFM112" s="8"/>
      <c r="OFN112" s="8"/>
      <c r="OFO112" s="8"/>
      <c r="OFP112" s="8"/>
      <c r="OFQ112" s="8"/>
      <c r="OFR112" s="8"/>
      <c r="OFS112" s="8"/>
      <c r="OFT112" s="8"/>
      <c r="OFU112" s="8"/>
      <c r="OFV112" s="8"/>
      <c r="OFW112" s="8"/>
      <c r="OFX112" s="8"/>
      <c r="OFY112" s="8"/>
      <c r="OFZ112" s="8"/>
      <c r="OGA112" s="8"/>
      <c r="OGB112" s="8"/>
      <c r="OGC112" s="8"/>
      <c r="OGD112" s="8"/>
      <c r="OGE112" s="8"/>
      <c r="OGF112" s="8"/>
      <c r="OGG112" s="8"/>
      <c r="OGH112" s="8"/>
      <c r="OGI112" s="8"/>
      <c r="OGJ112" s="8"/>
      <c r="OGK112" s="8"/>
      <c r="OGL112" s="8"/>
      <c r="OGM112" s="8"/>
      <c r="OGN112" s="8"/>
      <c r="OGO112" s="8"/>
      <c r="OGP112" s="8"/>
      <c r="OGQ112" s="8"/>
      <c r="OGR112" s="8"/>
      <c r="OGS112" s="8"/>
      <c r="OGT112" s="8"/>
      <c r="OGU112" s="8"/>
      <c r="OGV112" s="8"/>
      <c r="OGW112" s="8"/>
      <c r="OGX112" s="8"/>
      <c r="OGY112" s="8"/>
      <c r="OGZ112" s="8"/>
      <c r="OHA112" s="8"/>
      <c r="OHB112" s="8"/>
      <c r="OHC112" s="8"/>
      <c r="OHD112" s="8"/>
      <c r="OHE112" s="8"/>
      <c r="OHF112" s="8"/>
      <c r="OHG112" s="8"/>
      <c r="OHH112" s="8"/>
      <c r="OHI112" s="8"/>
      <c r="OHJ112" s="8"/>
      <c r="OHK112" s="8"/>
      <c r="OHL112" s="8"/>
      <c r="OHM112" s="8"/>
      <c r="OHN112" s="8"/>
      <c r="OHO112" s="8"/>
      <c r="OHP112" s="8"/>
      <c r="OHQ112" s="8"/>
      <c r="OHR112" s="8"/>
      <c r="OHS112" s="8"/>
      <c r="OHT112" s="8"/>
      <c r="OHU112" s="8"/>
      <c r="OHV112" s="8"/>
      <c r="OHW112" s="8"/>
      <c r="OHX112" s="8"/>
      <c r="OHY112" s="8"/>
      <c r="OHZ112" s="8"/>
      <c r="OIA112" s="8"/>
      <c r="OIB112" s="8"/>
      <c r="OIC112" s="8"/>
      <c r="OID112" s="8"/>
      <c r="OIE112" s="8"/>
      <c r="OIF112" s="8"/>
      <c r="OIG112" s="8"/>
      <c r="OIH112" s="8"/>
      <c r="OII112" s="8"/>
      <c r="OIJ112" s="8"/>
      <c r="OIK112" s="8"/>
      <c r="OIL112" s="8"/>
      <c r="OIM112" s="8"/>
      <c r="OIN112" s="8"/>
      <c r="OIO112" s="8"/>
      <c r="OIP112" s="8"/>
      <c r="OIQ112" s="8"/>
      <c r="OIR112" s="8"/>
      <c r="OIS112" s="8"/>
      <c r="OIT112" s="8"/>
      <c r="OIU112" s="8"/>
      <c r="OIV112" s="8"/>
      <c r="OIW112" s="8"/>
      <c r="OIX112" s="8"/>
      <c r="OIY112" s="8"/>
      <c r="OIZ112" s="8"/>
      <c r="OJA112" s="8"/>
      <c r="OJB112" s="8"/>
      <c r="OJC112" s="8"/>
      <c r="OJD112" s="8"/>
      <c r="OJE112" s="8"/>
      <c r="OJF112" s="8"/>
      <c r="OJG112" s="8"/>
      <c r="OJH112" s="8"/>
      <c r="OJI112" s="8"/>
      <c r="OJJ112" s="8"/>
      <c r="OJK112" s="8"/>
      <c r="OJL112" s="8"/>
      <c r="OJM112" s="8"/>
      <c r="OJN112" s="8"/>
      <c r="OJO112" s="8"/>
      <c r="OJP112" s="8"/>
      <c r="OJQ112" s="8"/>
      <c r="OJR112" s="8"/>
      <c r="OJS112" s="8"/>
      <c r="OJT112" s="8"/>
      <c r="OJU112" s="8"/>
      <c r="OJV112" s="8"/>
      <c r="OJW112" s="8"/>
      <c r="OJX112" s="8"/>
      <c r="OJY112" s="8"/>
      <c r="OJZ112" s="8"/>
      <c r="OKA112" s="8"/>
      <c r="OKB112" s="8"/>
      <c r="OKC112" s="8"/>
      <c r="OKD112" s="8"/>
      <c r="OKE112" s="8"/>
      <c r="OKF112" s="8"/>
      <c r="OKG112" s="8"/>
      <c r="OKH112" s="8"/>
      <c r="OKI112" s="8"/>
      <c r="OKJ112" s="8"/>
      <c r="OKK112" s="8"/>
      <c r="OKL112" s="8"/>
      <c r="OKM112" s="8"/>
      <c r="OKN112" s="8"/>
      <c r="OKO112" s="8"/>
      <c r="OKP112" s="8"/>
      <c r="OKQ112" s="8"/>
      <c r="OKR112" s="8"/>
      <c r="OKS112" s="8"/>
      <c r="OKT112" s="8"/>
      <c r="OKU112" s="8"/>
      <c r="OKV112" s="8"/>
      <c r="OKW112" s="8"/>
      <c r="OKX112" s="8"/>
      <c r="OKY112" s="8"/>
      <c r="OKZ112" s="8"/>
      <c r="OLA112" s="8"/>
      <c r="OLB112" s="8"/>
      <c r="OLC112" s="8"/>
      <c r="OLD112" s="8"/>
      <c r="OLE112" s="8"/>
      <c r="OLF112" s="8"/>
      <c r="OLG112" s="8"/>
      <c r="OLH112" s="8"/>
      <c r="OLI112" s="8"/>
      <c r="OLJ112" s="8"/>
      <c r="OLK112" s="8"/>
      <c r="OLL112" s="8"/>
      <c r="OLM112" s="8"/>
      <c r="OLN112" s="8"/>
      <c r="OLO112" s="8"/>
      <c r="OLP112" s="8"/>
      <c r="OLQ112" s="8"/>
      <c r="OLR112" s="8"/>
      <c r="OLS112" s="8"/>
      <c r="OLT112" s="8"/>
      <c r="OLU112" s="8"/>
      <c r="OLV112" s="8"/>
      <c r="OLW112" s="8"/>
      <c r="OLX112" s="8"/>
      <c r="OLY112" s="8"/>
      <c r="OLZ112" s="8"/>
      <c r="OMA112" s="8"/>
      <c r="OMB112" s="8"/>
      <c r="OMC112" s="8"/>
      <c r="OMD112" s="8"/>
      <c r="OME112" s="8"/>
      <c r="OMF112" s="8"/>
      <c r="OMG112" s="8"/>
      <c r="OMH112" s="8"/>
      <c r="OMI112" s="8"/>
      <c r="OMJ112" s="8"/>
      <c r="OMK112" s="8"/>
      <c r="OML112" s="8"/>
      <c r="OMM112" s="8"/>
      <c r="OMN112" s="8"/>
      <c r="OMO112" s="8"/>
      <c r="OMP112" s="8"/>
      <c r="OMQ112" s="8"/>
      <c r="OMR112" s="8"/>
      <c r="OMS112" s="8"/>
      <c r="OMT112" s="8"/>
      <c r="OMU112" s="8"/>
      <c r="OMV112" s="8"/>
      <c r="OMW112" s="8"/>
      <c r="OMX112" s="8"/>
      <c r="OMY112" s="8"/>
      <c r="OMZ112" s="8"/>
      <c r="ONA112" s="8"/>
      <c r="ONB112" s="8"/>
      <c r="ONC112" s="8"/>
      <c r="OND112" s="8"/>
      <c r="ONE112" s="8"/>
      <c r="ONF112" s="8"/>
      <c r="ONG112" s="8"/>
      <c r="ONH112" s="8"/>
      <c r="ONI112" s="8"/>
      <c r="ONJ112" s="8"/>
      <c r="ONK112" s="8"/>
      <c r="ONL112" s="8"/>
      <c r="ONM112" s="8"/>
      <c r="ONN112" s="8"/>
      <c r="ONO112" s="8"/>
      <c r="ONP112" s="8"/>
      <c r="ONQ112" s="8"/>
      <c r="ONR112" s="8"/>
      <c r="ONS112" s="8"/>
      <c r="ONT112" s="8"/>
      <c r="ONU112" s="8"/>
      <c r="ONV112" s="8"/>
      <c r="ONW112" s="8"/>
      <c r="ONX112" s="8"/>
      <c r="ONY112" s="8"/>
      <c r="ONZ112" s="8"/>
      <c r="OOA112" s="8"/>
      <c r="OOB112" s="8"/>
      <c r="OOC112" s="8"/>
      <c r="OOD112" s="8"/>
      <c r="OOE112" s="8"/>
      <c r="OOF112" s="8"/>
      <c r="OOG112" s="8"/>
      <c r="OOH112" s="8"/>
      <c r="OOI112" s="8"/>
      <c r="OOJ112" s="8"/>
      <c r="OOK112" s="8"/>
      <c r="OOL112" s="8"/>
      <c r="OOM112" s="8"/>
      <c r="OON112" s="8"/>
      <c r="OOO112" s="8"/>
      <c r="OOP112" s="8"/>
      <c r="OOQ112" s="8"/>
      <c r="OOR112" s="8"/>
      <c r="OOS112" s="8"/>
      <c r="OOT112" s="8"/>
      <c r="OOU112" s="8"/>
      <c r="OOV112" s="8"/>
      <c r="OOW112" s="8"/>
      <c r="OOX112" s="8"/>
      <c r="OOY112" s="8"/>
      <c r="OOZ112" s="8"/>
      <c r="OPA112" s="8"/>
      <c r="OPB112" s="8"/>
      <c r="OPC112" s="8"/>
      <c r="OPD112" s="8"/>
      <c r="OPE112" s="8"/>
      <c r="OPF112" s="8"/>
      <c r="OPG112" s="8"/>
      <c r="OPH112" s="8"/>
      <c r="OPI112" s="8"/>
      <c r="OPJ112" s="8"/>
      <c r="OPK112" s="8"/>
      <c r="OPL112" s="8"/>
      <c r="OPM112" s="8"/>
      <c r="OPN112" s="8"/>
      <c r="OPO112" s="8"/>
      <c r="OPP112" s="8"/>
      <c r="OPQ112" s="8"/>
      <c r="OPR112" s="8"/>
      <c r="OPS112" s="8"/>
      <c r="OPT112" s="8"/>
      <c r="OPU112" s="8"/>
      <c r="OPV112" s="8"/>
      <c r="OPW112" s="8"/>
      <c r="OPX112" s="8"/>
      <c r="OPY112" s="8"/>
      <c r="OPZ112" s="8"/>
      <c r="OQA112" s="8"/>
      <c r="OQB112" s="8"/>
      <c r="OQC112" s="8"/>
      <c r="OQD112" s="8"/>
      <c r="OQE112" s="8"/>
      <c r="OQF112" s="8"/>
      <c r="OQG112" s="8"/>
      <c r="OQH112" s="8"/>
      <c r="OQI112" s="8"/>
      <c r="OQJ112" s="8"/>
      <c r="OQK112" s="8"/>
      <c r="OQL112" s="8"/>
      <c r="OQM112" s="8"/>
      <c r="OQN112" s="8"/>
      <c r="OQO112" s="8"/>
      <c r="OQP112" s="8"/>
      <c r="OQQ112" s="8"/>
      <c r="OQR112" s="8"/>
      <c r="OQS112" s="8"/>
      <c r="OQT112" s="8"/>
      <c r="OQU112" s="8"/>
      <c r="OQV112" s="8"/>
      <c r="OQW112" s="8"/>
      <c r="OQX112" s="8"/>
      <c r="OQY112" s="8"/>
      <c r="OQZ112" s="8"/>
      <c r="ORA112" s="8"/>
      <c r="ORB112" s="8"/>
      <c r="ORC112" s="8"/>
      <c r="ORD112" s="8"/>
      <c r="ORE112" s="8"/>
      <c r="ORF112" s="8"/>
      <c r="ORG112" s="8"/>
      <c r="ORH112" s="8"/>
      <c r="ORI112" s="8"/>
      <c r="ORJ112" s="8"/>
      <c r="ORK112" s="8"/>
      <c r="ORL112" s="8"/>
      <c r="ORM112" s="8"/>
      <c r="ORN112" s="8"/>
      <c r="ORO112" s="8"/>
      <c r="ORP112" s="8"/>
      <c r="ORQ112" s="8"/>
      <c r="ORR112" s="8"/>
      <c r="ORS112" s="8"/>
      <c r="ORT112" s="8"/>
      <c r="ORU112" s="8"/>
      <c r="ORV112" s="8"/>
      <c r="ORW112" s="8"/>
      <c r="ORX112" s="8"/>
      <c r="ORY112" s="8"/>
      <c r="ORZ112" s="8"/>
      <c r="OSA112" s="8"/>
      <c r="OSB112" s="8"/>
      <c r="OSC112" s="8"/>
      <c r="OSD112" s="8"/>
      <c r="OSE112" s="8"/>
      <c r="OSF112" s="8"/>
      <c r="OSG112" s="8"/>
      <c r="OSH112" s="8"/>
      <c r="OSI112" s="8"/>
      <c r="OSJ112" s="8"/>
      <c r="OSK112" s="8"/>
      <c r="OSL112" s="8"/>
      <c r="OSM112" s="8"/>
      <c r="OSN112" s="8"/>
      <c r="OSO112" s="8"/>
      <c r="OSP112" s="8"/>
      <c r="OSQ112" s="8"/>
      <c r="OSR112" s="8"/>
      <c r="OSS112" s="8"/>
      <c r="OST112" s="8"/>
      <c r="OSU112" s="8"/>
      <c r="OSV112" s="8"/>
      <c r="OSW112" s="8"/>
      <c r="OSX112" s="8"/>
      <c r="OSY112" s="8"/>
      <c r="OSZ112" s="8"/>
      <c r="OTA112" s="8"/>
      <c r="OTB112" s="8"/>
      <c r="OTC112" s="8"/>
      <c r="OTD112" s="8"/>
      <c r="OTE112" s="8"/>
      <c r="OTF112" s="8"/>
      <c r="OTG112" s="8"/>
      <c r="OTH112" s="8"/>
      <c r="OTI112" s="8"/>
      <c r="OTJ112" s="8"/>
      <c r="OTK112" s="8"/>
      <c r="OTL112" s="8"/>
      <c r="OTM112" s="8"/>
      <c r="OTN112" s="8"/>
      <c r="OTO112" s="8"/>
      <c r="OTP112" s="8"/>
      <c r="OTQ112" s="8"/>
      <c r="OTR112" s="8"/>
      <c r="OTS112" s="8"/>
      <c r="OTT112" s="8"/>
      <c r="OTU112" s="8"/>
      <c r="OTV112" s="8"/>
      <c r="OTW112" s="8"/>
      <c r="OTX112" s="8"/>
      <c r="OTY112" s="8"/>
      <c r="OTZ112" s="8"/>
      <c r="OUA112" s="8"/>
      <c r="OUB112" s="8"/>
      <c r="OUC112" s="8"/>
      <c r="OUD112" s="8"/>
      <c r="OUE112" s="8"/>
      <c r="OUF112" s="8"/>
      <c r="OUG112" s="8"/>
      <c r="OUH112" s="8"/>
      <c r="OUI112" s="8"/>
      <c r="OUJ112" s="8"/>
      <c r="OUK112" s="8"/>
      <c r="OUL112" s="8"/>
      <c r="OUM112" s="8"/>
      <c r="OUN112" s="8"/>
      <c r="OUO112" s="8"/>
      <c r="OUP112" s="8"/>
      <c r="OUQ112" s="8"/>
      <c r="OUR112" s="8"/>
      <c r="OUS112" s="8"/>
      <c r="OUT112" s="8"/>
      <c r="OUU112" s="8"/>
      <c r="OUV112" s="8"/>
      <c r="OUW112" s="8"/>
      <c r="OUX112" s="8"/>
      <c r="OUY112" s="8"/>
      <c r="OUZ112" s="8"/>
      <c r="OVA112" s="8"/>
      <c r="OVB112" s="8"/>
      <c r="OVC112" s="8"/>
      <c r="OVD112" s="8"/>
      <c r="OVE112" s="8"/>
      <c r="OVF112" s="8"/>
      <c r="OVG112" s="8"/>
      <c r="OVH112" s="8"/>
      <c r="OVI112" s="8"/>
      <c r="OVJ112" s="8"/>
      <c r="OVK112" s="8"/>
      <c r="OVL112" s="8"/>
      <c r="OVM112" s="8"/>
      <c r="OVN112" s="8"/>
      <c r="OVO112" s="8"/>
      <c r="OVP112" s="8"/>
      <c r="OVQ112" s="8"/>
      <c r="OVR112" s="8"/>
      <c r="OVS112" s="8"/>
      <c r="OVT112" s="8"/>
      <c r="OVU112" s="8"/>
      <c r="OVV112" s="8"/>
      <c r="OVW112" s="8"/>
      <c r="OVX112" s="8"/>
      <c r="OVY112" s="8"/>
      <c r="OVZ112" s="8"/>
      <c r="OWA112" s="8"/>
      <c r="OWB112" s="8"/>
      <c r="OWC112" s="8"/>
      <c r="OWD112" s="8"/>
      <c r="OWE112" s="8"/>
      <c r="OWF112" s="8"/>
      <c r="OWG112" s="8"/>
      <c r="OWH112" s="8"/>
      <c r="OWI112" s="8"/>
      <c r="OWJ112" s="8"/>
      <c r="OWK112" s="8"/>
      <c r="OWL112" s="8"/>
      <c r="OWM112" s="8"/>
      <c r="OWN112" s="8"/>
      <c r="OWO112" s="8"/>
      <c r="OWP112" s="8"/>
      <c r="OWQ112" s="8"/>
      <c r="OWR112" s="8"/>
      <c r="OWS112" s="8"/>
      <c r="OWT112" s="8"/>
      <c r="OWU112" s="8"/>
      <c r="OWV112" s="8"/>
      <c r="OWW112" s="8"/>
      <c r="OWX112" s="8"/>
      <c r="OWY112" s="8"/>
      <c r="OWZ112" s="8"/>
      <c r="OXA112" s="8"/>
      <c r="OXB112" s="8"/>
      <c r="OXC112" s="8"/>
      <c r="OXD112" s="8"/>
      <c r="OXE112" s="8"/>
      <c r="OXF112" s="8"/>
      <c r="OXG112" s="8"/>
      <c r="OXH112" s="8"/>
      <c r="OXI112" s="8"/>
      <c r="OXJ112" s="8"/>
      <c r="OXK112" s="8"/>
      <c r="OXL112" s="8"/>
      <c r="OXM112" s="8"/>
      <c r="OXN112" s="8"/>
      <c r="OXO112" s="8"/>
      <c r="OXP112" s="8"/>
      <c r="OXQ112" s="8"/>
      <c r="OXR112" s="8"/>
      <c r="OXS112" s="8"/>
      <c r="OXT112" s="8"/>
      <c r="OXU112" s="8"/>
      <c r="OXV112" s="8"/>
      <c r="OXW112" s="8"/>
      <c r="OXX112" s="8"/>
      <c r="OXY112" s="8"/>
      <c r="OXZ112" s="8"/>
      <c r="OYA112" s="8"/>
      <c r="OYB112" s="8"/>
      <c r="OYC112" s="8"/>
      <c r="OYD112" s="8"/>
      <c r="OYE112" s="8"/>
      <c r="OYF112" s="8"/>
      <c r="OYG112" s="8"/>
      <c r="OYH112" s="8"/>
      <c r="OYI112" s="8"/>
      <c r="OYJ112" s="8"/>
      <c r="OYK112" s="8"/>
      <c r="OYL112" s="8"/>
      <c r="OYM112" s="8"/>
      <c r="OYN112" s="8"/>
      <c r="OYO112" s="8"/>
      <c r="OYP112" s="8"/>
      <c r="OYQ112" s="8"/>
      <c r="OYR112" s="8"/>
      <c r="OYS112" s="8"/>
      <c r="OYT112" s="8"/>
      <c r="OYU112" s="8"/>
      <c r="OYV112" s="8"/>
      <c r="OYW112" s="8"/>
      <c r="OYX112" s="8"/>
      <c r="OYY112" s="8"/>
      <c r="OYZ112" s="8"/>
      <c r="OZA112" s="8"/>
      <c r="OZB112" s="8"/>
      <c r="OZC112" s="8"/>
      <c r="OZD112" s="8"/>
      <c r="OZE112" s="8"/>
      <c r="OZF112" s="8"/>
      <c r="OZG112" s="8"/>
      <c r="OZH112" s="8"/>
      <c r="OZI112" s="8"/>
      <c r="OZJ112" s="8"/>
      <c r="OZK112" s="8"/>
      <c r="OZL112" s="8"/>
      <c r="OZM112" s="8"/>
      <c r="OZN112" s="8"/>
      <c r="OZO112" s="8"/>
      <c r="OZP112" s="8"/>
      <c r="OZQ112" s="8"/>
      <c r="OZR112" s="8"/>
      <c r="OZS112" s="8"/>
      <c r="OZT112" s="8"/>
      <c r="OZU112" s="8"/>
      <c r="OZV112" s="8"/>
      <c r="OZW112" s="8"/>
      <c r="OZX112" s="8"/>
      <c r="OZY112" s="8"/>
      <c r="OZZ112" s="8"/>
      <c r="PAA112" s="8"/>
      <c r="PAB112" s="8"/>
      <c r="PAC112" s="8"/>
      <c r="PAD112" s="8"/>
      <c r="PAE112" s="8"/>
      <c r="PAF112" s="8"/>
      <c r="PAG112" s="8"/>
      <c r="PAH112" s="8"/>
      <c r="PAI112" s="8"/>
      <c r="PAJ112" s="8"/>
      <c r="PAK112" s="8"/>
      <c r="PAL112" s="8"/>
      <c r="PAM112" s="8"/>
      <c r="PAN112" s="8"/>
      <c r="PAO112" s="8"/>
      <c r="PAP112" s="8"/>
      <c r="PAQ112" s="8"/>
      <c r="PAR112" s="8"/>
      <c r="PAS112" s="8"/>
      <c r="PAT112" s="8"/>
      <c r="PAU112" s="8"/>
      <c r="PAV112" s="8"/>
      <c r="PAW112" s="8"/>
      <c r="PAX112" s="8"/>
      <c r="PAY112" s="8"/>
      <c r="PAZ112" s="8"/>
      <c r="PBA112" s="8"/>
      <c r="PBB112" s="8"/>
      <c r="PBC112" s="8"/>
      <c r="PBD112" s="8"/>
      <c r="PBE112" s="8"/>
      <c r="PBF112" s="8"/>
      <c r="PBG112" s="8"/>
      <c r="PBH112" s="8"/>
      <c r="PBI112" s="8"/>
      <c r="PBJ112" s="8"/>
      <c r="PBK112" s="8"/>
      <c r="PBL112" s="8"/>
      <c r="PBM112" s="8"/>
      <c r="PBN112" s="8"/>
      <c r="PBO112" s="8"/>
      <c r="PBP112" s="8"/>
      <c r="PBQ112" s="8"/>
      <c r="PBR112" s="8"/>
      <c r="PBS112" s="8"/>
      <c r="PBT112" s="8"/>
      <c r="PBU112" s="8"/>
      <c r="PBV112" s="8"/>
      <c r="PBW112" s="8"/>
      <c r="PBX112" s="8"/>
      <c r="PBY112" s="8"/>
      <c r="PBZ112" s="8"/>
      <c r="PCA112" s="8"/>
      <c r="PCB112" s="8"/>
      <c r="PCC112" s="8"/>
      <c r="PCD112" s="8"/>
      <c r="PCE112" s="8"/>
      <c r="PCF112" s="8"/>
      <c r="PCG112" s="8"/>
      <c r="PCH112" s="8"/>
      <c r="PCI112" s="8"/>
      <c r="PCJ112" s="8"/>
      <c r="PCK112" s="8"/>
      <c r="PCL112" s="8"/>
      <c r="PCM112" s="8"/>
      <c r="PCN112" s="8"/>
      <c r="PCO112" s="8"/>
      <c r="PCP112" s="8"/>
      <c r="PCQ112" s="8"/>
      <c r="PCR112" s="8"/>
      <c r="PCS112" s="8"/>
      <c r="PCT112" s="8"/>
      <c r="PCU112" s="8"/>
      <c r="PCV112" s="8"/>
      <c r="PCW112" s="8"/>
      <c r="PCX112" s="8"/>
      <c r="PCY112" s="8"/>
      <c r="PCZ112" s="8"/>
      <c r="PDA112" s="8"/>
      <c r="PDB112" s="8"/>
      <c r="PDC112" s="8"/>
      <c r="PDD112" s="8"/>
      <c r="PDE112" s="8"/>
      <c r="PDF112" s="8"/>
      <c r="PDG112" s="8"/>
      <c r="PDH112" s="8"/>
      <c r="PDI112" s="8"/>
      <c r="PDJ112" s="8"/>
      <c r="PDK112" s="8"/>
      <c r="PDL112" s="8"/>
      <c r="PDM112" s="8"/>
      <c r="PDN112" s="8"/>
      <c r="PDO112" s="8"/>
      <c r="PDP112" s="8"/>
      <c r="PDQ112" s="8"/>
      <c r="PDR112" s="8"/>
      <c r="PDS112" s="8"/>
      <c r="PDT112" s="8"/>
      <c r="PDU112" s="8"/>
      <c r="PDV112" s="8"/>
      <c r="PDW112" s="8"/>
      <c r="PDX112" s="8"/>
      <c r="PDY112" s="8"/>
      <c r="PDZ112" s="8"/>
      <c r="PEA112" s="8"/>
      <c r="PEB112" s="8"/>
      <c r="PEC112" s="8"/>
      <c r="PED112" s="8"/>
      <c r="PEE112" s="8"/>
      <c r="PEF112" s="8"/>
      <c r="PEG112" s="8"/>
      <c r="PEH112" s="8"/>
      <c r="PEI112" s="8"/>
      <c r="PEJ112" s="8"/>
      <c r="PEK112" s="8"/>
      <c r="PEL112" s="8"/>
      <c r="PEM112" s="8"/>
      <c r="PEN112" s="8"/>
      <c r="PEO112" s="8"/>
      <c r="PEP112" s="8"/>
      <c r="PEQ112" s="8"/>
      <c r="PER112" s="8"/>
      <c r="PES112" s="8"/>
      <c r="PET112" s="8"/>
      <c r="PEU112" s="8"/>
      <c r="PEV112" s="8"/>
      <c r="PEW112" s="8"/>
      <c r="PEX112" s="8"/>
      <c r="PEY112" s="8"/>
      <c r="PEZ112" s="8"/>
      <c r="PFA112" s="8"/>
      <c r="PFB112" s="8"/>
      <c r="PFC112" s="8"/>
      <c r="PFD112" s="8"/>
      <c r="PFE112" s="8"/>
      <c r="PFF112" s="8"/>
      <c r="PFG112" s="8"/>
      <c r="PFH112" s="8"/>
      <c r="PFI112" s="8"/>
      <c r="PFJ112" s="8"/>
      <c r="PFK112" s="8"/>
      <c r="PFL112" s="8"/>
      <c r="PFM112" s="8"/>
      <c r="PFN112" s="8"/>
      <c r="PFO112" s="8"/>
      <c r="PFP112" s="8"/>
      <c r="PFQ112" s="8"/>
      <c r="PFR112" s="8"/>
      <c r="PFS112" s="8"/>
      <c r="PFT112" s="8"/>
      <c r="PFU112" s="8"/>
      <c r="PFV112" s="8"/>
      <c r="PFW112" s="8"/>
      <c r="PFX112" s="8"/>
      <c r="PFY112" s="8"/>
      <c r="PFZ112" s="8"/>
      <c r="PGA112" s="8"/>
      <c r="PGB112" s="8"/>
      <c r="PGC112" s="8"/>
      <c r="PGD112" s="8"/>
      <c r="PGE112" s="8"/>
      <c r="PGF112" s="8"/>
      <c r="PGG112" s="8"/>
      <c r="PGH112" s="8"/>
      <c r="PGI112" s="8"/>
      <c r="PGJ112" s="8"/>
      <c r="PGK112" s="8"/>
      <c r="PGL112" s="8"/>
      <c r="PGM112" s="8"/>
      <c r="PGN112" s="8"/>
      <c r="PGO112" s="8"/>
      <c r="PGP112" s="8"/>
      <c r="PGQ112" s="8"/>
      <c r="PGR112" s="8"/>
      <c r="PGS112" s="8"/>
      <c r="PGT112" s="8"/>
      <c r="PGU112" s="8"/>
      <c r="PGV112" s="8"/>
      <c r="PGW112" s="8"/>
      <c r="PGX112" s="8"/>
      <c r="PGY112" s="8"/>
      <c r="PGZ112" s="8"/>
      <c r="PHA112" s="8"/>
      <c r="PHB112" s="8"/>
      <c r="PHC112" s="8"/>
      <c r="PHD112" s="8"/>
      <c r="PHE112" s="8"/>
      <c r="PHF112" s="8"/>
      <c r="PHG112" s="8"/>
      <c r="PHH112" s="8"/>
      <c r="PHI112" s="8"/>
      <c r="PHJ112" s="8"/>
      <c r="PHK112" s="8"/>
      <c r="PHL112" s="8"/>
      <c r="PHM112" s="8"/>
      <c r="PHN112" s="8"/>
      <c r="PHO112" s="8"/>
      <c r="PHP112" s="8"/>
      <c r="PHQ112" s="8"/>
      <c r="PHR112" s="8"/>
      <c r="PHS112" s="8"/>
      <c r="PHT112" s="8"/>
      <c r="PHU112" s="8"/>
      <c r="PHV112" s="8"/>
      <c r="PHW112" s="8"/>
      <c r="PHX112" s="8"/>
      <c r="PHY112" s="8"/>
      <c r="PHZ112" s="8"/>
      <c r="PIA112" s="8"/>
      <c r="PIB112" s="8"/>
      <c r="PIC112" s="8"/>
      <c r="PID112" s="8"/>
      <c r="PIE112" s="8"/>
      <c r="PIF112" s="8"/>
      <c r="PIG112" s="8"/>
      <c r="PIH112" s="8"/>
      <c r="PII112" s="8"/>
      <c r="PIJ112" s="8"/>
      <c r="PIK112" s="8"/>
      <c r="PIL112" s="8"/>
      <c r="PIM112" s="8"/>
      <c r="PIN112" s="8"/>
      <c r="PIO112" s="8"/>
      <c r="PIP112" s="8"/>
      <c r="PIQ112" s="8"/>
      <c r="PIR112" s="8"/>
      <c r="PIS112" s="8"/>
      <c r="PIT112" s="8"/>
      <c r="PIU112" s="8"/>
      <c r="PIV112" s="8"/>
      <c r="PIW112" s="8"/>
      <c r="PIX112" s="8"/>
      <c r="PIY112" s="8"/>
      <c r="PIZ112" s="8"/>
      <c r="PJA112" s="8"/>
      <c r="PJB112" s="8"/>
      <c r="PJC112" s="8"/>
      <c r="PJD112" s="8"/>
      <c r="PJE112" s="8"/>
      <c r="PJF112" s="8"/>
      <c r="PJG112" s="8"/>
      <c r="PJH112" s="8"/>
      <c r="PJI112" s="8"/>
      <c r="PJJ112" s="8"/>
      <c r="PJK112" s="8"/>
      <c r="PJL112" s="8"/>
      <c r="PJM112" s="8"/>
      <c r="PJN112" s="8"/>
      <c r="PJO112" s="8"/>
      <c r="PJP112" s="8"/>
      <c r="PJQ112" s="8"/>
      <c r="PJR112" s="8"/>
      <c r="PJS112" s="8"/>
      <c r="PJT112" s="8"/>
      <c r="PJU112" s="8"/>
      <c r="PJV112" s="8"/>
      <c r="PJW112" s="8"/>
      <c r="PJX112" s="8"/>
      <c r="PJY112" s="8"/>
      <c r="PJZ112" s="8"/>
      <c r="PKA112" s="8"/>
      <c r="PKB112" s="8"/>
      <c r="PKC112" s="8"/>
      <c r="PKD112" s="8"/>
      <c r="PKE112" s="8"/>
      <c r="PKF112" s="8"/>
      <c r="PKG112" s="8"/>
      <c r="PKH112" s="8"/>
      <c r="PKI112" s="8"/>
      <c r="PKJ112" s="8"/>
      <c r="PKK112" s="8"/>
      <c r="PKL112" s="8"/>
      <c r="PKM112" s="8"/>
      <c r="PKN112" s="8"/>
      <c r="PKO112" s="8"/>
      <c r="PKP112" s="8"/>
      <c r="PKQ112" s="8"/>
      <c r="PKR112" s="8"/>
      <c r="PKS112" s="8"/>
      <c r="PKT112" s="8"/>
      <c r="PKU112" s="8"/>
      <c r="PKV112" s="8"/>
      <c r="PKW112" s="8"/>
      <c r="PKX112" s="8"/>
      <c r="PKY112" s="8"/>
      <c r="PKZ112" s="8"/>
      <c r="PLA112" s="8"/>
      <c r="PLB112" s="8"/>
      <c r="PLC112" s="8"/>
      <c r="PLD112" s="8"/>
      <c r="PLE112" s="8"/>
      <c r="PLF112" s="8"/>
      <c r="PLG112" s="8"/>
      <c r="PLH112" s="8"/>
      <c r="PLI112" s="8"/>
      <c r="PLJ112" s="8"/>
      <c r="PLK112" s="8"/>
      <c r="PLL112" s="8"/>
      <c r="PLM112" s="8"/>
      <c r="PLN112" s="8"/>
      <c r="PLO112" s="8"/>
      <c r="PLP112" s="8"/>
      <c r="PLQ112" s="8"/>
      <c r="PLR112" s="8"/>
      <c r="PLS112" s="8"/>
      <c r="PLT112" s="8"/>
      <c r="PLU112" s="8"/>
      <c r="PLV112" s="8"/>
      <c r="PLW112" s="8"/>
      <c r="PLX112" s="8"/>
      <c r="PLY112" s="8"/>
      <c r="PLZ112" s="8"/>
      <c r="PMA112" s="8"/>
      <c r="PMB112" s="8"/>
      <c r="PMC112" s="8"/>
      <c r="PMD112" s="8"/>
      <c r="PME112" s="8"/>
      <c r="PMF112" s="8"/>
      <c r="PMG112" s="8"/>
      <c r="PMH112" s="8"/>
      <c r="PMI112" s="8"/>
      <c r="PMJ112" s="8"/>
      <c r="PMK112" s="8"/>
      <c r="PML112" s="8"/>
      <c r="PMM112" s="8"/>
      <c r="PMN112" s="8"/>
      <c r="PMO112" s="8"/>
      <c r="PMP112" s="8"/>
      <c r="PMQ112" s="8"/>
      <c r="PMR112" s="8"/>
      <c r="PMS112" s="8"/>
      <c r="PMT112" s="8"/>
      <c r="PMU112" s="8"/>
      <c r="PMV112" s="8"/>
      <c r="PMW112" s="8"/>
      <c r="PMX112" s="8"/>
      <c r="PMY112" s="8"/>
      <c r="PMZ112" s="8"/>
      <c r="PNA112" s="8"/>
      <c r="PNB112" s="8"/>
      <c r="PNC112" s="8"/>
      <c r="PND112" s="8"/>
      <c r="PNE112" s="8"/>
      <c r="PNF112" s="8"/>
      <c r="PNG112" s="8"/>
      <c r="PNH112" s="8"/>
      <c r="PNI112" s="8"/>
      <c r="PNJ112" s="8"/>
      <c r="PNK112" s="8"/>
      <c r="PNL112" s="8"/>
      <c r="PNM112" s="8"/>
      <c r="PNN112" s="8"/>
      <c r="PNO112" s="8"/>
      <c r="PNP112" s="8"/>
      <c r="PNQ112" s="8"/>
      <c r="PNR112" s="8"/>
      <c r="PNS112" s="8"/>
      <c r="PNT112" s="8"/>
      <c r="PNU112" s="8"/>
      <c r="PNV112" s="8"/>
      <c r="PNW112" s="8"/>
      <c r="PNX112" s="8"/>
      <c r="PNY112" s="8"/>
      <c r="PNZ112" s="8"/>
      <c r="POA112" s="8"/>
      <c r="POB112" s="8"/>
      <c r="POC112" s="8"/>
      <c r="POD112" s="8"/>
      <c r="POE112" s="8"/>
      <c r="POF112" s="8"/>
      <c r="POG112" s="8"/>
      <c r="POH112" s="8"/>
      <c r="POI112" s="8"/>
      <c r="POJ112" s="8"/>
      <c r="POK112" s="8"/>
      <c r="POL112" s="8"/>
      <c r="POM112" s="8"/>
      <c r="PON112" s="8"/>
      <c r="POO112" s="8"/>
      <c r="POP112" s="8"/>
      <c r="POQ112" s="8"/>
      <c r="POR112" s="8"/>
      <c r="POS112" s="8"/>
      <c r="POT112" s="8"/>
      <c r="POU112" s="8"/>
      <c r="POV112" s="8"/>
      <c r="POW112" s="8"/>
      <c r="POX112" s="8"/>
      <c r="POY112" s="8"/>
      <c r="POZ112" s="8"/>
      <c r="PPA112" s="8"/>
      <c r="PPB112" s="8"/>
      <c r="PPC112" s="8"/>
      <c r="PPD112" s="8"/>
      <c r="PPE112" s="8"/>
      <c r="PPF112" s="8"/>
      <c r="PPG112" s="8"/>
      <c r="PPH112" s="8"/>
      <c r="PPI112" s="8"/>
      <c r="PPJ112" s="8"/>
      <c r="PPK112" s="8"/>
      <c r="PPL112" s="8"/>
      <c r="PPM112" s="8"/>
      <c r="PPN112" s="8"/>
      <c r="PPO112" s="8"/>
      <c r="PPP112" s="8"/>
      <c r="PPQ112" s="8"/>
      <c r="PPR112" s="8"/>
      <c r="PPS112" s="8"/>
      <c r="PPT112" s="8"/>
      <c r="PPU112" s="8"/>
      <c r="PPV112" s="8"/>
      <c r="PPW112" s="8"/>
      <c r="PPX112" s="8"/>
      <c r="PPY112" s="8"/>
      <c r="PPZ112" s="8"/>
      <c r="PQA112" s="8"/>
      <c r="PQB112" s="8"/>
      <c r="PQC112" s="8"/>
      <c r="PQD112" s="8"/>
      <c r="PQE112" s="8"/>
      <c r="PQF112" s="8"/>
      <c r="PQG112" s="8"/>
      <c r="PQH112" s="8"/>
      <c r="PQI112" s="8"/>
      <c r="PQJ112" s="8"/>
      <c r="PQK112" s="8"/>
      <c r="PQL112" s="8"/>
      <c r="PQM112" s="8"/>
      <c r="PQN112" s="8"/>
      <c r="PQO112" s="8"/>
      <c r="PQP112" s="8"/>
      <c r="PQQ112" s="8"/>
      <c r="PQR112" s="8"/>
      <c r="PQS112" s="8"/>
      <c r="PQT112" s="8"/>
      <c r="PQU112" s="8"/>
      <c r="PQV112" s="8"/>
      <c r="PQW112" s="8"/>
      <c r="PQX112" s="8"/>
      <c r="PQY112" s="8"/>
      <c r="PQZ112" s="8"/>
      <c r="PRA112" s="8"/>
      <c r="PRB112" s="8"/>
      <c r="PRC112" s="8"/>
      <c r="PRD112" s="8"/>
      <c r="PRE112" s="8"/>
      <c r="PRF112" s="8"/>
      <c r="PRG112" s="8"/>
      <c r="PRH112" s="8"/>
      <c r="PRI112" s="8"/>
      <c r="PRJ112" s="8"/>
      <c r="PRK112" s="8"/>
      <c r="PRL112" s="8"/>
      <c r="PRM112" s="8"/>
      <c r="PRN112" s="8"/>
      <c r="PRO112" s="8"/>
      <c r="PRP112" s="8"/>
      <c r="PRQ112" s="8"/>
      <c r="PRR112" s="8"/>
      <c r="PRS112" s="8"/>
      <c r="PRT112" s="8"/>
      <c r="PRU112" s="8"/>
      <c r="PRV112" s="8"/>
      <c r="PRW112" s="8"/>
      <c r="PRX112" s="8"/>
      <c r="PRY112" s="8"/>
      <c r="PRZ112" s="8"/>
      <c r="PSA112" s="8"/>
      <c r="PSB112" s="8"/>
      <c r="PSC112" s="8"/>
      <c r="PSD112" s="8"/>
      <c r="PSE112" s="8"/>
      <c r="PSF112" s="8"/>
      <c r="PSG112" s="8"/>
      <c r="PSH112" s="8"/>
      <c r="PSI112" s="8"/>
      <c r="PSJ112" s="8"/>
      <c r="PSK112" s="8"/>
      <c r="PSL112" s="8"/>
      <c r="PSM112" s="8"/>
      <c r="PSN112" s="8"/>
      <c r="PSO112" s="8"/>
      <c r="PSP112" s="8"/>
      <c r="PSQ112" s="8"/>
      <c r="PSR112" s="8"/>
      <c r="PSS112" s="8"/>
      <c r="PST112" s="8"/>
      <c r="PSU112" s="8"/>
      <c r="PSV112" s="8"/>
      <c r="PSW112" s="8"/>
      <c r="PSX112" s="8"/>
      <c r="PSY112" s="8"/>
      <c r="PSZ112" s="8"/>
      <c r="PTA112" s="8"/>
      <c r="PTB112" s="8"/>
      <c r="PTC112" s="8"/>
      <c r="PTD112" s="8"/>
      <c r="PTE112" s="8"/>
      <c r="PTF112" s="8"/>
      <c r="PTG112" s="8"/>
      <c r="PTH112" s="8"/>
      <c r="PTI112" s="8"/>
      <c r="PTJ112" s="8"/>
      <c r="PTK112" s="8"/>
      <c r="PTL112" s="8"/>
      <c r="PTM112" s="8"/>
      <c r="PTN112" s="8"/>
      <c r="PTO112" s="8"/>
      <c r="PTP112" s="8"/>
      <c r="PTQ112" s="8"/>
      <c r="PTR112" s="8"/>
      <c r="PTS112" s="8"/>
      <c r="PTT112" s="8"/>
      <c r="PTU112" s="8"/>
      <c r="PTV112" s="8"/>
      <c r="PTW112" s="8"/>
      <c r="PTX112" s="8"/>
      <c r="PTY112" s="8"/>
      <c r="PTZ112" s="8"/>
      <c r="PUA112" s="8"/>
      <c r="PUB112" s="8"/>
      <c r="PUC112" s="8"/>
      <c r="PUD112" s="8"/>
      <c r="PUE112" s="8"/>
      <c r="PUF112" s="8"/>
      <c r="PUG112" s="8"/>
      <c r="PUH112" s="8"/>
      <c r="PUI112" s="8"/>
      <c r="PUJ112" s="8"/>
      <c r="PUK112" s="8"/>
      <c r="PUL112" s="8"/>
      <c r="PUM112" s="8"/>
      <c r="PUN112" s="8"/>
      <c r="PUO112" s="8"/>
      <c r="PUP112" s="8"/>
      <c r="PUQ112" s="8"/>
      <c r="PUR112" s="8"/>
      <c r="PUS112" s="8"/>
      <c r="PUT112" s="8"/>
      <c r="PUU112" s="8"/>
      <c r="PUV112" s="8"/>
      <c r="PUW112" s="8"/>
      <c r="PUX112" s="8"/>
      <c r="PUY112" s="8"/>
      <c r="PUZ112" s="8"/>
      <c r="PVA112" s="8"/>
      <c r="PVB112" s="8"/>
      <c r="PVC112" s="8"/>
      <c r="PVD112" s="8"/>
      <c r="PVE112" s="8"/>
      <c r="PVF112" s="8"/>
      <c r="PVG112" s="8"/>
      <c r="PVH112" s="8"/>
      <c r="PVI112" s="8"/>
      <c r="PVJ112" s="8"/>
      <c r="PVK112" s="8"/>
      <c r="PVL112" s="8"/>
      <c r="PVM112" s="8"/>
      <c r="PVN112" s="8"/>
      <c r="PVO112" s="8"/>
      <c r="PVP112" s="8"/>
      <c r="PVQ112" s="8"/>
      <c r="PVR112" s="8"/>
      <c r="PVS112" s="8"/>
      <c r="PVT112" s="8"/>
      <c r="PVU112" s="8"/>
      <c r="PVV112" s="8"/>
      <c r="PVW112" s="8"/>
      <c r="PVX112" s="8"/>
      <c r="PVY112" s="8"/>
      <c r="PVZ112" s="8"/>
      <c r="PWA112" s="8"/>
      <c r="PWB112" s="8"/>
      <c r="PWC112" s="8"/>
      <c r="PWD112" s="8"/>
      <c r="PWE112" s="8"/>
      <c r="PWF112" s="8"/>
      <c r="PWG112" s="8"/>
      <c r="PWH112" s="8"/>
      <c r="PWI112" s="8"/>
      <c r="PWJ112" s="8"/>
      <c r="PWK112" s="8"/>
      <c r="PWL112" s="8"/>
      <c r="PWM112" s="8"/>
      <c r="PWN112" s="8"/>
      <c r="PWO112" s="8"/>
      <c r="PWP112" s="8"/>
      <c r="PWQ112" s="8"/>
      <c r="PWR112" s="8"/>
      <c r="PWS112" s="8"/>
      <c r="PWT112" s="8"/>
      <c r="PWU112" s="8"/>
      <c r="PWV112" s="8"/>
      <c r="PWW112" s="8"/>
      <c r="PWX112" s="8"/>
      <c r="PWY112" s="8"/>
      <c r="PWZ112" s="8"/>
      <c r="PXA112" s="8"/>
      <c r="PXB112" s="8"/>
      <c r="PXC112" s="8"/>
      <c r="PXD112" s="8"/>
      <c r="PXE112" s="8"/>
      <c r="PXF112" s="8"/>
      <c r="PXG112" s="8"/>
      <c r="PXH112" s="8"/>
      <c r="PXI112" s="8"/>
      <c r="PXJ112" s="8"/>
      <c r="PXK112" s="8"/>
      <c r="PXL112" s="8"/>
      <c r="PXM112" s="8"/>
      <c r="PXN112" s="8"/>
      <c r="PXO112" s="8"/>
      <c r="PXP112" s="8"/>
      <c r="PXQ112" s="8"/>
      <c r="PXR112" s="8"/>
      <c r="PXS112" s="8"/>
      <c r="PXT112" s="8"/>
      <c r="PXU112" s="8"/>
      <c r="PXV112" s="8"/>
      <c r="PXW112" s="8"/>
      <c r="PXX112" s="8"/>
      <c r="PXY112" s="8"/>
      <c r="PXZ112" s="8"/>
      <c r="PYA112" s="8"/>
      <c r="PYB112" s="8"/>
      <c r="PYC112" s="8"/>
      <c r="PYD112" s="8"/>
      <c r="PYE112" s="8"/>
      <c r="PYF112" s="8"/>
      <c r="PYG112" s="8"/>
      <c r="PYH112" s="8"/>
      <c r="PYI112" s="8"/>
      <c r="PYJ112" s="8"/>
      <c r="PYK112" s="8"/>
      <c r="PYL112" s="8"/>
      <c r="PYM112" s="8"/>
      <c r="PYN112" s="8"/>
      <c r="PYO112" s="8"/>
      <c r="PYP112" s="8"/>
      <c r="PYQ112" s="8"/>
      <c r="PYR112" s="8"/>
      <c r="PYS112" s="8"/>
      <c r="PYT112" s="8"/>
      <c r="PYU112" s="8"/>
      <c r="PYV112" s="8"/>
      <c r="PYW112" s="8"/>
      <c r="PYX112" s="8"/>
      <c r="PYY112" s="8"/>
      <c r="PYZ112" s="8"/>
      <c r="PZA112" s="8"/>
      <c r="PZB112" s="8"/>
      <c r="PZC112" s="8"/>
      <c r="PZD112" s="8"/>
      <c r="PZE112" s="8"/>
      <c r="PZF112" s="8"/>
      <c r="PZG112" s="8"/>
      <c r="PZH112" s="8"/>
      <c r="PZI112" s="8"/>
      <c r="PZJ112" s="8"/>
      <c r="PZK112" s="8"/>
      <c r="PZL112" s="8"/>
      <c r="PZM112" s="8"/>
      <c r="PZN112" s="8"/>
      <c r="PZO112" s="8"/>
      <c r="PZP112" s="8"/>
      <c r="PZQ112" s="8"/>
      <c r="PZR112" s="8"/>
      <c r="PZS112" s="8"/>
      <c r="PZT112" s="8"/>
      <c r="PZU112" s="8"/>
      <c r="PZV112" s="8"/>
      <c r="PZW112" s="8"/>
      <c r="PZX112" s="8"/>
      <c r="PZY112" s="8"/>
      <c r="PZZ112" s="8"/>
      <c r="QAA112" s="8"/>
      <c r="QAB112" s="8"/>
      <c r="QAC112" s="8"/>
      <c r="QAD112" s="8"/>
      <c r="QAE112" s="8"/>
      <c r="QAF112" s="8"/>
      <c r="QAG112" s="8"/>
      <c r="QAH112" s="8"/>
      <c r="QAI112" s="8"/>
      <c r="QAJ112" s="8"/>
      <c r="QAK112" s="8"/>
      <c r="QAL112" s="8"/>
      <c r="QAM112" s="8"/>
      <c r="QAN112" s="8"/>
      <c r="QAO112" s="8"/>
      <c r="QAP112" s="8"/>
      <c r="QAQ112" s="8"/>
      <c r="QAR112" s="8"/>
      <c r="QAS112" s="8"/>
      <c r="QAT112" s="8"/>
      <c r="QAU112" s="8"/>
      <c r="QAV112" s="8"/>
      <c r="QAW112" s="8"/>
      <c r="QAX112" s="8"/>
      <c r="QAY112" s="8"/>
      <c r="QAZ112" s="8"/>
      <c r="QBA112" s="8"/>
      <c r="QBB112" s="8"/>
      <c r="QBC112" s="8"/>
      <c r="QBD112" s="8"/>
      <c r="QBE112" s="8"/>
      <c r="QBF112" s="8"/>
      <c r="QBG112" s="8"/>
      <c r="QBH112" s="8"/>
      <c r="QBI112" s="8"/>
      <c r="QBJ112" s="8"/>
      <c r="QBK112" s="8"/>
      <c r="QBL112" s="8"/>
      <c r="QBM112" s="8"/>
      <c r="QBN112" s="8"/>
      <c r="QBO112" s="8"/>
      <c r="QBP112" s="8"/>
      <c r="QBQ112" s="8"/>
      <c r="QBR112" s="8"/>
      <c r="QBS112" s="8"/>
      <c r="QBT112" s="8"/>
      <c r="QBU112" s="8"/>
      <c r="QBV112" s="8"/>
      <c r="QBW112" s="8"/>
      <c r="QBX112" s="8"/>
      <c r="QBY112" s="8"/>
      <c r="QBZ112" s="8"/>
      <c r="QCA112" s="8"/>
      <c r="QCB112" s="8"/>
      <c r="QCC112" s="8"/>
      <c r="QCD112" s="8"/>
      <c r="QCE112" s="8"/>
      <c r="QCF112" s="8"/>
      <c r="QCG112" s="8"/>
      <c r="QCH112" s="8"/>
      <c r="QCI112" s="8"/>
      <c r="QCJ112" s="8"/>
      <c r="QCK112" s="8"/>
      <c r="QCL112" s="8"/>
      <c r="QCM112" s="8"/>
      <c r="QCN112" s="8"/>
      <c r="QCO112" s="8"/>
      <c r="QCP112" s="8"/>
      <c r="QCQ112" s="8"/>
      <c r="QCR112" s="8"/>
      <c r="QCS112" s="8"/>
      <c r="QCT112" s="8"/>
      <c r="QCU112" s="8"/>
      <c r="QCV112" s="8"/>
      <c r="QCW112" s="8"/>
      <c r="QCX112" s="8"/>
      <c r="QCY112" s="8"/>
      <c r="QCZ112" s="8"/>
      <c r="QDA112" s="8"/>
      <c r="QDB112" s="8"/>
      <c r="QDC112" s="8"/>
      <c r="QDD112" s="8"/>
      <c r="QDE112" s="8"/>
      <c r="QDF112" s="8"/>
      <c r="QDG112" s="8"/>
      <c r="QDH112" s="8"/>
      <c r="QDI112" s="8"/>
      <c r="QDJ112" s="8"/>
      <c r="QDK112" s="8"/>
      <c r="QDL112" s="8"/>
      <c r="QDM112" s="8"/>
      <c r="QDN112" s="8"/>
      <c r="QDO112" s="8"/>
      <c r="QDP112" s="8"/>
      <c r="QDQ112" s="8"/>
      <c r="QDR112" s="8"/>
      <c r="QDS112" s="8"/>
      <c r="QDT112" s="8"/>
      <c r="QDU112" s="8"/>
      <c r="QDV112" s="8"/>
      <c r="QDW112" s="8"/>
      <c r="QDX112" s="8"/>
      <c r="QDY112" s="8"/>
      <c r="QDZ112" s="8"/>
      <c r="QEA112" s="8"/>
      <c r="QEB112" s="8"/>
      <c r="QEC112" s="8"/>
      <c r="QED112" s="8"/>
      <c r="QEE112" s="8"/>
      <c r="QEF112" s="8"/>
      <c r="QEG112" s="8"/>
      <c r="QEH112" s="8"/>
      <c r="QEI112" s="8"/>
      <c r="QEJ112" s="8"/>
      <c r="QEK112" s="8"/>
      <c r="QEL112" s="8"/>
      <c r="QEM112" s="8"/>
      <c r="QEN112" s="8"/>
      <c r="QEO112" s="8"/>
      <c r="QEP112" s="8"/>
      <c r="QEQ112" s="8"/>
      <c r="QER112" s="8"/>
      <c r="QES112" s="8"/>
      <c r="QET112" s="8"/>
      <c r="QEU112" s="8"/>
      <c r="QEV112" s="8"/>
      <c r="QEW112" s="8"/>
      <c r="QEX112" s="8"/>
      <c r="QEY112" s="8"/>
      <c r="QEZ112" s="8"/>
      <c r="QFA112" s="8"/>
      <c r="QFB112" s="8"/>
      <c r="QFC112" s="8"/>
      <c r="QFD112" s="8"/>
      <c r="QFE112" s="8"/>
      <c r="QFF112" s="8"/>
      <c r="QFG112" s="8"/>
      <c r="QFH112" s="8"/>
      <c r="QFI112" s="8"/>
      <c r="QFJ112" s="8"/>
      <c r="QFK112" s="8"/>
      <c r="QFL112" s="8"/>
      <c r="QFM112" s="8"/>
      <c r="QFN112" s="8"/>
      <c r="QFO112" s="8"/>
      <c r="QFP112" s="8"/>
      <c r="QFQ112" s="8"/>
      <c r="QFR112" s="8"/>
      <c r="QFS112" s="8"/>
      <c r="QFT112" s="8"/>
      <c r="QFU112" s="8"/>
      <c r="QFV112" s="8"/>
      <c r="QFW112" s="8"/>
      <c r="QFX112" s="8"/>
      <c r="QFY112" s="8"/>
      <c r="QFZ112" s="8"/>
      <c r="QGA112" s="8"/>
      <c r="QGB112" s="8"/>
      <c r="QGC112" s="8"/>
      <c r="QGD112" s="8"/>
      <c r="QGE112" s="8"/>
      <c r="QGF112" s="8"/>
      <c r="QGG112" s="8"/>
      <c r="QGH112" s="8"/>
      <c r="QGI112" s="8"/>
      <c r="QGJ112" s="8"/>
      <c r="QGK112" s="8"/>
      <c r="QGL112" s="8"/>
      <c r="QGM112" s="8"/>
      <c r="QGN112" s="8"/>
      <c r="QGO112" s="8"/>
      <c r="QGP112" s="8"/>
      <c r="QGQ112" s="8"/>
      <c r="QGR112" s="8"/>
      <c r="QGS112" s="8"/>
      <c r="QGT112" s="8"/>
      <c r="QGU112" s="8"/>
      <c r="QGV112" s="8"/>
      <c r="QGW112" s="8"/>
      <c r="QGX112" s="8"/>
      <c r="QGY112" s="8"/>
      <c r="QGZ112" s="8"/>
      <c r="QHA112" s="8"/>
      <c r="QHB112" s="8"/>
      <c r="QHC112" s="8"/>
      <c r="QHD112" s="8"/>
      <c r="QHE112" s="8"/>
      <c r="QHF112" s="8"/>
      <c r="QHG112" s="8"/>
      <c r="QHH112" s="8"/>
      <c r="QHI112" s="8"/>
      <c r="QHJ112" s="8"/>
      <c r="QHK112" s="8"/>
      <c r="QHL112" s="8"/>
      <c r="QHM112" s="8"/>
      <c r="QHN112" s="8"/>
      <c r="QHO112" s="8"/>
      <c r="QHP112" s="8"/>
      <c r="QHQ112" s="8"/>
      <c r="QHR112" s="8"/>
      <c r="QHS112" s="8"/>
      <c r="QHT112" s="8"/>
      <c r="QHU112" s="8"/>
      <c r="QHV112" s="8"/>
      <c r="QHW112" s="8"/>
      <c r="QHX112" s="8"/>
      <c r="QHY112" s="8"/>
      <c r="QHZ112" s="8"/>
      <c r="QIA112" s="8"/>
      <c r="QIB112" s="8"/>
      <c r="QIC112" s="8"/>
      <c r="QID112" s="8"/>
      <c r="QIE112" s="8"/>
      <c r="QIF112" s="8"/>
      <c r="QIG112" s="8"/>
      <c r="QIH112" s="8"/>
      <c r="QII112" s="8"/>
      <c r="QIJ112" s="8"/>
      <c r="QIK112" s="8"/>
      <c r="QIL112" s="8"/>
      <c r="QIM112" s="8"/>
      <c r="QIN112" s="8"/>
      <c r="QIO112" s="8"/>
      <c r="QIP112" s="8"/>
      <c r="QIQ112" s="8"/>
      <c r="QIR112" s="8"/>
      <c r="QIS112" s="8"/>
      <c r="QIT112" s="8"/>
      <c r="QIU112" s="8"/>
      <c r="QIV112" s="8"/>
      <c r="QIW112" s="8"/>
      <c r="QIX112" s="8"/>
      <c r="QIY112" s="8"/>
      <c r="QIZ112" s="8"/>
      <c r="QJA112" s="8"/>
      <c r="QJB112" s="8"/>
      <c r="QJC112" s="8"/>
      <c r="QJD112" s="8"/>
      <c r="QJE112" s="8"/>
      <c r="QJF112" s="8"/>
      <c r="QJG112" s="8"/>
      <c r="QJH112" s="8"/>
      <c r="QJI112" s="8"/>
      <c r="QJJ112" s="8"/>
      <c r="QJK112" s="8"/>
      <c r="QJL112" s="8"/>
      <c r="QJM112" s="8"/>
      <c r="QJN112" s="8"/>
      <c r="QJO112" s="8"/>
      <c r="QJP112" s="8"/>
      <c r="QJQ112" s="8"/>
      <c r="QJR112" s="8"/>
      <c r="QJS112" s="8"/>
      <c r="QJT112" s="8"/>
      <c r="QJU112" s="8"/>
      <c r="QJV112" s="8"/>
      <c r="QJW112" s="8"/>
      <c r="QJX112" s="8"/>
      <c r="QJY112" s="8"/>
      <c r="QJZ112" s="8"/>
      <c r="QKA112" s="8"/>
      <c r="QKB112" s="8"/>
      <c r="QKC112" s="8"/>
      <c r="QKD112" s="8"/>
      <c r="QKE112" s="8"/>
      <c r="QKF112" s="8"/>
      <c r="QKG112" s="8"/>
      <c r="QKH112" s="8"/>
      <c r="QKI112" s="8"/>
      <c r="QKJ112" s="8"/>
      <c r="QKK112" s="8"/>
      <c r="QKL112" s="8"/>
      <c r="QKM112" s="8"/>
      <c r="QKN112" s="8"/>
      <c r="QKO112" s="8"/>
      <c r="QKP112" s="8"/>
      <c r="QKQ112" s="8"/>
      <c r="QKR112" s="8"/>
      <c r="QKS112" s="8"/>
      <c r="QKT112" s="8"/>
      <c r="QKU112" s="8"/>
      <c r="QKV112" s="8"/>
      <c r="QKW112" s="8"/>
      <c r="QKX112" s="8"/>
      <c r="QKY112" s="8"/>
      <c r="QKZ112" s="8"/>
      <c r="QLA112" s="8"/>
      <c r="QLB112" s="8"/>
      <c r="QLC112" s="8"/>
      <c r="QLD112" s="8"/>
      <c r="QLE112" s="8"/>
      <c r="QLF112" s="8"/>
      <c r="QLG112" s="8"/>
      <c r="QLH112" s="8"/>
      <c r="QLI112" s="8"/>
      <c r="QLJ112" s="8"/>
      <c r="QLK112" s="8"/>
      <c r="QLL112" s="8"/>
      <c r="QLM112" s="8"/>
      <c r="QLN112" s="8"/>
      <c r="QLO112" s="8"/>
      <c r="QLP112" s="8"/>
      <c r="QLQ112" s="8"/>
      <c r="QLR112" s="8"/>
      <c r="QLS112" s="8"/>
      <c r="QLT112" s="8"/>
      <c r="QLU112" s="8"/>
      <c r="QLV112" s="8"/>
      <c r="QLW112" s="8"/>
      <c r="QLX112" s="8"/>
      <c r="QLY112" s="8"/>
      <c r="QLZ112" s="8"/>
      <c r="QMA112" s="8"/>
      <c r="QMB112" s="8"/>
      <c r="QMC112" s="8"/>
      <c r="QMD112" s="8"/>
      <c r="QME112" s="8"/>
      <c r="QMF112" s="8"/>
      <c r="QMG112" s="8"/>
      <c r="QMH112" s="8"/>
      <c r="QMI112" s="8"/>
      <c r="QMJ112" s="8"/>
      <c r="QMK112" s="8"/>
      <c r="QML112" s="8"/>
      <c r="QMM112" s="8"/>
      <c r="QMN112" s="8"/>
      <c r="QMO112" s="8"/>
      <c r="QMP112" s="8"/>
      <c r="QMQ112" s="8"/>
      <c r="QMR112" s="8"/>
      <c r="QMS112" s="8"/>
      <c r="QMT112" s="8"/>
      <c r="QMU112" s="8"/>
      <c r="QMV112" s="8"/>
      <c r="QMW112" s="8"/>
      <c r="QMX112" s="8"/>
      <c r="QMY112" s="8"/>
      <c r="QMZ112" s="8"/>
      <c r="QNA112" s="8"/>
      <c r="QNB112" s="8"/>
      <c r="QNC112" s="8"/>
      <c r="QND112" s="8"/>
      <c r="QNE112" s="8"/>
      <c r="QNF112" s="8"/>
      <c r="QNG112" s="8"/>
      <c r="QNH112" s="8"/>
      <c r="QNI112" s="8"/>
      <c r="QNJ112" s="8"/>
      <c r="QNK112" s="8"/>
      <c r="QNL112" s="8"/>
      <c r="QNM112" s="8"/>
      <c r="QNN112" s="8"/>
      <c r="QNO112" s="8"/>
      <c r="QNP112" s="8"/>
      <c r="QNQ112" s="8"/>
      <c r="QNR112" s="8"/>
      <c r="QNS112" s="8"/>
      <c r="QNT112" s="8"/>
      <c r="QNU112" s="8"/>
      <c r="QNV112" s="8"/>
      <c r="QNW112" s="8"/>
      <c r="QNX112" s="8"/>
      <c r="QNY112" s="8"/>
      <c r="QNZ112" s="8"/>
      <c r="QOA112" s="8"/>
      <c r="QOB112" s="8"/>
      <c r="QOC112" s="8"/>
      <c r="QOD112" s="8"/>
      <c r="QOE112" s="8"/>
      <c r="QOF112" s="8"/>
      <c r="QOG112" s="8"/>
      <c r="QOH112" s="8"/>
      <c r="QOI112" s="8"/>
      <c r="QOJ112" s="8"/>
      <c r="QOK112" s="8"/>
      <c r="QOL112" s="8"/>
      <c r="QOM112" s="8"/>
      <c r="QON112" s="8"/>
      <c r="QOO112" s="8"/>
      <c r="QOP112" s="8"/>
      <c r="QOQ112" s="8"/>
      <c r="QOR112" s="8"/>
      <c r="QOS112" s="8"/>
      <c r="QOT112" s="8"/>
      <c r="QOU112" s="8"/>
      <c r="QOV112" s="8"/>
      <c r="QOW112" s="8"/>
      <c r="QOX112" s="8"/>
      <c r="QOY112" s="8"/>
      <c r="QOZ112" s="8"/>
      <c r="QPA112" s="8"/>
      <c r="QPB112" s="8"/>
      <c r="QPC112" s="8"/>
      <c r="QPD112" s="8"/>
      <c r="QPE112" s="8"/>
      <c r="QPF112" s="8"/>
      <c r="QPG112" s="8"/>
      <c r="QPH112" s="8"/>
      <c r="QPI112" s="8"/>
      <c r="QPJ112" s="8"/>
      <c r="QPK112" s="8"/>
      <c r="QPL112" s="8"/>
      <c r="QPM112" s="8"/>
      <c r="QPN112" s="8"/>
      <c r="QPO112" s="8"/>
      <c r="QPP112" s="8"/>
      <c r="QPQ112" s="8"/>
      <c r="QPR112" s="8"/>
      <c r="QPS112" s="8"/>
      <c r="QPT112" s="8"/>
      <c r="QPU112" s="8"/>
      <c r="QPV112" s="8"/>
      <c r="QPW112" s="8"/>
      <c r="QPX112" s="8"/>
      <c r="QPY112" s="8"/>
      <c r="QPZ112" s="8"/>
      <c r="QQA112" s="8"/>
      <c r="QQB112" s="8"/>
      <c r="QQC112" s="8"/>
      <c r="QQD112" s="8"/>
      <c r="QQE112" s="8"/>
      <c r="QQF112" s="8"/>
      <c r="QQG112" s="8"/>
      <c r="QQH112" s="8"/>
      <c r="QQI112" s="8"/>
      <c r="QQJ112" s="8"/>
      <c r="QQK112" s="8"/>
      <c r="QQL112" s="8"/>
      <c r="QQM112" s="8"/>
      <c r="QQN112" s="8"/>
      <c r="QQO112" s="8"/>
      <c r="QQP112" s="8"/>
      <c r="QQQ112" s="8"/>
      <c r="QQR112" s="8"/>
      <c r="QQS112" s="8"/>
      <c r="QQT112" s="8"/>
      <c r="QQU112" s="8"/>
      <c r="QQV112" s="8"/>
      <c r="QQW112" s="8"/>
      <c r="QQX112" s="8"/>
      <c r="QQY112" s="8"/>
      <c r="QQZ112" s="8"/>
      <c r="QRA112" s="8"/>
      <c r="QRB112" s="8"/>
      <c r="QRC112" s="8"/>
      <c r="QRD112" s="8"/>
      <c r="QRE112" s="8"/>
      <c r="QRF112" s="8"/>
      <c r="QRG112" s="8"/>
      <c r="QRH112" s="8"/>
      <c r="QRI112" s="8"/>
      <c r="QRJ112" s="8"/>
      <c r="QRK112" s="8"/>
      <c r="QRL112" s="8"/>
      <c r="QRM112" s="8"/>
      <c r="QRN112" s="8"/>
      <c r="QRO112" s="8"/>
      <c r="QRP112" s="8"/>
      <c r="QRQ112" s="8"/>
      <c r="QRR112" s="8"/>
      <c r="QRS112" s="8"/>
      <c r="QRT112" s="8"/>
      <c r="QRU112" s="8"/>
      <c r="QRV112" s="8"/>
      <c r="QRW112" s="8"/>
      <c r="QRX112" s="8"/>
      <c r="QRY112" s="8"/>
      <c r="QRZ112" s="8"/>
      <c r="QSA112" s="8"/>
      <c r="QSB112" s="8"/>
      <c r="QSC112" s="8"/>
      <c r="QSD112" s="8"/>
      <c r="QSE112" s="8"/>
      <c r="QSF112" s="8"/>
      <c r="QSG112" s="8"/>
      <c r="QSH112" s="8"/>
      <c r="QSI112" s="8"/>
      <c r="QSJ112" s="8"/>
      <c r="QSK112" s="8"/>
      <c r="QSL112" s="8"/>
      <c r="QSM112" s="8"/>
      <c r="QSN112" s="8"/>
      <c r="QSO112" s="8"/>
      <c r="QSP112" s="8"/>
      <c r="QSQ112" s="8"/>
      <c r="QSR112" s="8"/>
      <c r="QSS112" s="8"/>
      <c r="QST112" s="8"/>
      <c r="QSU112" s="8"/>
      <c r="QSV112" s="8"/>
      <c r="QSW112" s="8"/>
      <c r="QSX112" s="8"/>
      <c r="QSY112" s="8"/>
      <c r="QSZ112" s="8"/>
      <c r="QTA112" s="8"/>
      <c r="QTB112" s="8"/>
      <c r="QTC112" s="8"/>
      <c r="QTD112" s="8"/>
      <c r="QTE112" s="8"/>
      <c r="QTF112" s="8"/>
      <c r="QTG112" s="8"/>
      <c r="QTH112" s="8"/>
      <c r="QTI112" s="8"/>
      <c r="QTJ112" s="8"/>
      <c r="QTK112" s="8"/>
      <c r="QTL112" s="8"/>
      <c r="QTM112" s="8"/>
      <c r="QTN112" s="8"/>
      <c r="QTO112" s="8"/>
      <c r="QTP112" s="8"/>
      <c r="QTQ112" s="8"/>
      <c r="QTR112" s="8"/>
      <c r="QTS112" s="8"/>
      <c r="QTT112" s="8"/>
      <c r="QTU112" s="8"/>
      <c r="QTV112" s="8"/>
      <c r="QTW112" s="8"/>
      <c r="QTX112" s="8"/>
      <c r="QTY112" s="8"/>
      <c r="QTZ112" s="8"/>
      <c r="QUA112" s="8"/>
      <c r="QUB112" s="8"/>
      <c r="QUC112" s="8"/>
      <c r="QUD112" s="8"/>
      <c r="QUE112" s="8"/>
      <c r="QUF112" s="8"/>
      <c r="QUG112" s="8"/>
      <c r="QUH112" s="8"/>
      <c r="QUI112" s="8"/>
      <c r="QUJ112" s="8"/>
      <c r="QUK112" s="8"/>
      <c r="QUL112" s="8"/>
      <c r="QUM112" s="8"/>
      <c r="QUN112" s="8"/>
      <c r="QUO112" s="8"/>
      <c r="QUP112" s="8"/>
      <c r="QUQ112" s="8"/>
      <c r="QUR112" s="8"/>
      <c r="QUS112" s="8"/>
      <c r="QUT112" s="8"/>
      <c r="QUU112" s="8"/>
      <c r="QUV112" s="8"/>
      <c r="QUW112" s="8"/>
      <c r="QUX112" s="8"/>
      <c r="QUY112" s="8"/>
      <c r="QUZ112" s="8"/>
      <c r="QVA112" s="8"/>
      <c r="QVB112" s="8"/>
      <c r="QVC112" s="8"/>
      <c r="QVD112" s="8"/>
      <c r="QVE112" s="8"/>
      <c r="QVF112" s="8"/>
      <c r="QVG112" s="8"/>
      <c r="QVH112" s="8"/>
      <c r="QVI112" s="8"/>
      <c r="QVJ112" s="8"/>
      <c r="QVK112" s="8"/>
      <c r="QVL112" s="8"/>
      <c r="QVM112" s="8"/>
      <c r="QVN112" s="8"/>
      <c r="QVO112" s="8"/>
      <c r="QVP112" s="8"/>
      <c r="QVQ112" s="8"/>
      <c r="QVR112" s="8"/>
      <c r="QVS112" s="8"/>
      <c r="QVT112" s="8"/>
      <c r="QVU112" s="8"/>
      <c r="QVV112" s="8"/>
      <c r="QVW112" s="8"/>
      <c r="QVX112" s="8"/>
      <c r="QVY112" s="8"/>
      <c r="QVZ112" s="8"/>
      <c r="QWA112" s="8"/>
      <c r="QWB112" s="8"/>
      <c r="QWC112" s="8"/>
      <c r="QWD112" s="8"/>
      <c r="QWE112" s="8"/>
      <c r="QWF112" s="8"/>
      <c r="QWG112" s="8"/>
      <c r="QWH112" s="8"/>
      <c r="QWI112" s="8"/>
      <c r="QWJ112" s="8"/>
      <c r="QWK112" s="8"/>
      <c r="QWL112" s="8"/>
      <c r="QWM112" s="8"/>
      <c r="QWN112" s="8"/>
      <c r="QWO112" s="8"/>
      <c r="QWP112" s="8"/>
      <c r="QWQ112" s="8"/>
      <c r="QWR112" s="8"/>
      <c r="QWS112" s="8"/>
      <c r="QWT112" s="8"/>
      <c r="QWU112" s="8"/>
      <c r="QWV112" s="8"/>
      <c r="QWW112" s="8"/>
      <c r="QWX112" s="8"/>
      <c r="QWY112" s="8"/>
      <c r="QWZ112" s="8"/>
      <c r="QXA112" s="8"/>
      <c r="QXB112" s="8"/>
      <c r="QXC112" s="8"/>
      <c r="QXD112" s="8"/>
      <c r="QXE112" s="8"/>
      <c r="QXF112" s="8"/>
      <c r="QXG112" s="8"/>
      <c r="QXH112" s="8"/>
      <c r="QXI112" s="8"/>
      <c r="QXJ112" s="8"/>
      <c r="QXK112" s="8"/>
      <c r="QXL112" s="8"/>
      <c r="QXM112" s="8"/>
      <c r="QXN112" s="8"/>
      <c r="QXO112" s="8"/>
      <c r="QXP112" s="8"/>
      <c r="QXQ112" s="8"/>
      <c r="QXR112" s="8"/>
      <c r="QXS112" s="8"/>
      <c r="QXT112" s="8"/>
      <c r="QXU112" s="8"/>
      <c r="QXV112" s="8"/>
      <c r="QXW112" s="8"/>
      <c r="QXX112" s="8"/>
      <c r="QXY112" s="8"/>
      <c r="QXZ112" s="8"/>
      <c r="QYA112" s="8"/>
      <c r="QYB112" s="8"/>
      <c r="QYC112" s="8"/>
      <c r="QYD112" s="8"/>
      <c r="QYE112" s="8"/>
      <c r="QYF112" s="8"/>
      <c r="QYG112" s="8"/>
      <c r="QYH112" s="8"/>
      <c r="QYI112" s="8"/>
      <c r="QYJ112" s="8"/>
      <c r="QYK112" s="8"/>
      <c r="QYL112" s="8"/>
      <c r="QYM112" s="8"/>
      <c r="QYN112" s="8"/>
      <c r="QYO112" s="8"/>
      <c r="QYP112" s="8"/>
      <c r="QYQ112" s="8"/>
      <c r="QYR112" s="8"/>
      <c r="QYS112" s="8"/>
      <c r="QYT112" s="8"/>
      <c r="QYU112" s="8"/>
      <c r="QYV112" s="8"/>
      <c r="QYW112" s="8"/>
      <c r="QYX112" s="8"/>
      <c r="QYY112" s="8"/>
      <c r="QYZ112" s="8"/>
      <c r="QZA112" s="8"/>
      <c r="QZB112" s="8"/>
      <c r="QZC112" s="8"/>
      <c r="QZD112" s="8"/>
      <c r="QZE112" s="8"/>
      <c r="QZF112" s="8"/>
      <c r="QZG112" s="8"/>
      <c r="QZH112" s="8"/>
      <c r="QZI112" s="8"/>
      <c r="QZJ112" s="8"/>
      <c r="QZK112" s="8"/>
      <c r="QZL112" s="8"/>
      <c r="QZM112" s="8"/>
      <c r="QZN112" s="8"/>
      <c r="QZO112" s="8"/>
      <c r="QZP112" s="8"/>
      <c r="QZQ112" s="8"/>
      <c r="QZR112" s="8"/>
      <c r="QZS112" s="8"/>
      <c r="QZT112" s="8"/>
      <c r="QZU112" s="8"/>
      <c r="QZV112" s="8"/>
      <c r="QZW112" s="8"/>
      <c r="QZX112" s="8"/>
      <c r="QZY112" s="8"/>
      <c r="QZZ112" s="8"/>
      <c r="RAA112" s="8"/>
      <c r="RAB112" s="8"/>
      <c r="RAC112" s="8"/>
      <c r="RAD112" s="8"/>
      <c r="RAE112" s="8"/>
      <c r="RAF112" s="8"/>
      <c r="RAG112" s="8"/>
      <c r="RAH112" s="8"/>
      <c r="RAI112" s="8"/>
      <c r="RAJ112" s="8"/>
      <c r="RAK112" s="8"/>
      <c r="RAL112" s="8"/>
      <c r="RAM112" s="8"/>
      <c r="RAN112" s="8"/>
      <c r="RAO112" s="8"/>
      <c r="RAP112" s="8"/>
      <c r="RAQ112" s="8"/>
      <c r="RAR112" s="8"/>
      <c r="RAS112" s="8"/>
      <c r="RAT112" s="8"/>
      <c r="RAU112" s="8"/>
      <c r="RAV112" s="8"/>
      <c r="RAW112" s="8"/>
      <c r="RAX112" s="8"/>
      <c r="RAY112" s="8"/>
      <c r="RAZ112" s="8"/>
      <c r="RBA112" s="8"/>
      <c r="RBB112" s="8"/>
      <c r="RBC112" s="8"/>
      <c r="RBD112" s="8"/>
      <c r="RBE112" s="8"/>
      <c r="RBF112" s="8"/>
      <c r="RBG112" s="8"/>
      <c r="RBH112" s="8"/>
      <c r="RBI112" s="8"/>
      <c r="RBJ112" s="8"/>
      <c r="RBK112" s="8"/>
      <c r="RBL112" s="8"/>
      <c r="RBM112" s="8"/>
      <c r="RBN112" s="8"/>
      <c r="RBO112" s="8"/>
      <c r="RBP112" s="8"/>
      <c r="RBQ112" s="8"/>
      <c r="RBR112" s="8"/>
      <c r="RBS112" s="8"/>
      <c r="RBT112" s="8"/>
      <c r="RBU112" s="8"/>
      <c r="RBV112" s="8"/>
      <c r="RBW112" s="8"/>
      <c r="RBX112" s="8"/>
      <c r="RBY112" s="8"/>
      <c r="RBZ112" s="8"/>
      <c r="RCA112" s="8"/>
      <c r="RCB112" s="8"/>
      <c r="RCC112" s="8"/>
      <c r="RCD112" s="8"/>
      <c r="RCE112" s="8"/>
      <c r="RCF112" s="8"/>
      <c r="RCG112" s="8"/>
      <c r="RCH112" s="8"/>
      <c r="RCI112" s="8"/>
      <c r="RCJ112" s="8"/>
      <c r="RCK112" s="8"/>
      <c r="RCL112" s="8"/>
      <c r="RCM112" s="8"/>
      <c r="RCN112" s="8"/>
      <c r="RCO112" s="8"/>
      <c r="RCP112" s="8"/>
      <c r="RCQ112" s="8"/>
      <c r="RCR112" s="8"/>
      <c r="RCS112" s="8"/>
      <c r="RCT112" s="8"/>
      <c r="RCU112" s="8"/>
      <c r="RCV112" s="8"/>
      <c r="RCW112" s="8"/>
      <c r="RCX112" s="8"/>
      <c r="RCY112" s="8"/>
      <c r="RCZ112" s="8"/>
      <c r="RDA112" s="8"/>
      <c r="RDB112" s="8"/>
      <c r="RDC112" s="8"/>
      <c r="RDD112" s="8"/>
      <c r="RDE112" s="8"/>
      <c r="RDF112" s="8"/>
      <c r="RDG112" s="8"/>
      <c r="RDH112" s="8"/>
      <c r="RDI112" s="8"/>
      <c r="RDJ112" s="8"/>
      <c r="RDK112" s="8"/>
      <c r="RDL112" s="8"/>
      <c r="RDM112" s="8"/>
      <c r="RDN112" s="8"/>
      <c r="RDO112" s="8"/>
      <c r="RDP112" s="8"/>
      <c r="RDQ112" s="8"/>
      <c r="RDR112" s="8"/>
      <c r="RDS112" s="8"/>
      <c r="RDT112" s="8"/>
      <c r="RDU112" s="8"/>
      <c r="RDV112" s="8"/>
      <c r="RDW112" s="8"/>
      <c r="RDX112" s="8"/>
      <c r="RDY112" s="8"/>
      <c r="RDZ112" s="8"/>
      <c r="REA112" s="8"/>
      <c r="REB112" s="8"/>
      <c r="REC112" s="8"/>
      <c r="RED112" s="8"/>
      <c r="REE112" s="8"/>
      <c r="REF112" s="8"/>
      <c r="REG112" s="8"/>
      <c r="REH112" s="8"/>
      <c r="REI112" s="8"/>
      <c r="REJ112" s="8"/>
      <c r="REK112" s="8"/>
      <c r="REL112" s="8"/>
      <c r="REM112" s="8"/>
      <c r="REN112" s="8"/>
      <c r="REO112" s="8"/>
      <c r="REP112" s="8"/>
      <c r="REQ112" s="8"/>
      <c r="RER112" s="8"/>
      <c r="RES112" s="8"/>
      <c r="RET112" s="8"/>
      <c r="REU112" s="8"/>
      <c r="REV112" s="8"/>
      <c r="REW112" s="8"/>
      <c r="REX112" s="8"/>
      <c r="REY112" s="8"/>
      <c r="REZ112" s="8"/>
      <c r="RFA112" s="8"/>
      <c r="RFB112" s="8"/>
      <c r="RFC112" s="8"/>
      <c r="RFD112" s="8"/>
      <c r="RFE112" s="8"/>
      <c r="RFF112" s="8"/>
      <c r="RFG112" s="8"/>
      <c r="RFH112" s="8"/>
      <c r="RFI112" s="8"/>
      <c r="RFJ112" s="8"/>
      <c r="RFK112" s="8"/>
      <c r="RFL112" s="8"/>
      <c r="RFM112" s="8"/>
      <c r="RFN112" s="8"/>
      <c r="RFO112" s="8"/>
      <c r="RFP112" s="8"/>
      <c r="RFQ112" s="8"/>
      <c r="RFR112" s="8"/>
      <c r="RFS112" s="8"/>
      <c r="RFT112" s="8"/>
      <c r="RFU112" s="8"/>
      <c r="RFV112" s="8"/>
      <c r="RFW112" s="8"/>
      <c r="RFX112" s="8"/>
      <c r="RFY112" s="8"/>
      <c r="RFZ112" s="8"/>
      <c r="RGA112" s="8"/>
      <c r="RGB112" s="8"/>
      <c r="RGC112" s="8"/>
      <c r="RGD112" s="8"/>
      <c r="RGE112" s="8"/>
      <c r="RGF112" s="8"/>
      <c r="RGG112" s="8"/>
      <c r="RGH112" s="8"/>
      <c r="RGI112" s="8"/>
      <c r="RGJ112" s="8"/>
      <c r="RGK112" s="8"/>
      <c r="RGL112" s="8"/>
      <c r="RGM112" s="8"/>
      <c r="RGN112" s="8"/>
      <c r="RGO112" s="8"/>
      <c r="RGP112" s="8"/>
      <c r="RGQ112" s="8"/>
      <c r="RGR112" s="8"/>
      <c r="RGS112" s="8"/>
      <c r="RGT112" s="8"/>
      <c r="RGU112" s="8"/>
      <c r="RGV112" s="8"/>
      <c r="RGW112" s="8"/>
      <c r="RGX112" s="8"/>
      <c r="RGY112" s="8"/>
      <c r="RGZ112" s="8"/>
      <c r="RHA112" s="8"/>
      <c r="RHB112" s="8"/>
      <c r="RHC112" s="8"/>
      <c r="RHD112" s="8"/>
      <c r="RHE112" s="8"/>
      <c r="RHF112" s="8"/>
      <c r="RHG112" s="8"/>
      <c r="RHH112" s="8"/>
      <c r="RHI112" s="8"/>
      <c r="RHJ112" s="8"/>
      <c r="RHK112" s="8"/>
      <c r="RHL112" s="8"/>
      <c r="RHM112" s="8"/>
      <c r="RHN112" s="8"/>
      <c r="RHO112" s="8"/>
      <c r="RHP112" s="8"/>
      <c r="RHQ112" s="8"/>
      <c r="RHR112" s="8"/>
      <c r="RHS112" s="8"/>
      <c r="RHT112" s="8"/>
      <c r="RHU112" s="8"/>
      <c r="RHV112" s="8"/>
      <c r="RHW112" s="8"/>
      <c r="RHX112" s="8"/>
      <c r="RHY112" s="8"/>
      <c r="RHZ112" s="8"/>
      <c r="RIA112" s="8"/>
      <c r="RIB112" s="8"/>
      <c r="RIC112" s="8"/>
      <c r="RID112" s="8"/>
      <c r="RIE112" s="8"/>
      <c r="RIF112" s="8"/>
      <c r="RIG112" s="8"/>
      <c r="RIH112" s="8"/>
      <c r="RII112" s="8"/>
      <c r="RIJ112" s="8"/>
      <c r="RIK112" s="8"/>
      <c r="RIL112" s="8"/>
      <c r="RIM112" s="8"/>
      <c r="RIN112" s="8"/>
      <c r="RIO112" s="8"/>
      <c r="RIP112" s="8"/>
      <c r="RIQ112" s="8"/>
      <c r="RIR112" s="8"/>
      <c r="RIS112" s="8"/>
      <c r="RIT112" s="8"/>
      <c r="RIU112" s="8"/>
      <c r="RIV112" s="8"/>
      <c r="RIW112" s="8"/>
      <c r="RIX112" s="8"/>
      <c r="RIY112" s="8"/>
      <c r="RIZ112" s="8"/>
      <c r="RJA112" s="8"/>
      <c r="RJB112" s="8"/>
      <c r="RJC112" s="8"/>
      <c r="RJD112" s="8"/>
      <c r="RJE112" s="8"/>
      <c r="RJF112" s="8"/>
      <c r="RJG112" s="8"/>
      <c r="RJH112" s="8"/>
      <c r="RJI112" s="8"/>
      <c r="RJJ112" s="8"/>
      <c r="RJK112" s="8"/>
      <c r="RJL112" s="8"/>
      <c r="RJM112" s="8"/>
      <c r="RJN112" s="8"/>
      <c r="RJO112" s="8"/>
      <c r="RJP112" s="8"/>
      <c r="RJQ112" s="8"/>
      <c r="RJR112" s="8"/>
      <c r="RJS112" s="8"/>
      <c r="RJT112" s="8"/>
      <c r="RJU112" s="8"/>
      <c r="RJV112" s="8"/>
      <c r="RJW112" s="8"/>
      <c r="RJX112" s="8"/>
      <c r="RJY112" s="8"/>
      <c r="RJZ112" s="8"/>
      <c r="RKA112" s="8"/>
      <c r="RKB112" s="8"/>
      <c r="RKC112" s="8"/>
      <c r="RKD112" s="8"/>
      <c r="RKE112" s="8"/>
      <c r="RKF112" s="8"/>
      <c r="RKG112" s="8"/>
      <c r="RKH112" s="8"/>
      <c r="RKI112" s="8"/>
      <c r="RKJ112" s="8"/>
      <c r="RKK112" s="8"/>
      <c r="RKL112" s="8"/>
      <c r="RKM112" s="8"/>
      <c r="RKN112" s="8"/>
      <c r="RKO112" s="8"/>
      <c r="RKP112" s="8"/>
      <c r="RKQ112" s="8"/>
      <c r="RKR112" s="8"/>
      <c r="RKS112" s="8"/>
      <c r="RKT112" s="8"/>
      <c r="RKU112" s="8"/>
      <c r="RKV112" s="8"/>
      <c r="RKW112" s="8"/>
      <c r="RKX112" s="8"/>
      <c r="RKY112" s="8"/>
      <c r="RKZ112" s="8"/>
      <c r="RLA112" s="8"/>
      <c r="RLB112" s="8"/>
      <c r="RLC112" s="8"/>
      <c r="RLD112" s="8"/>
      <c r="RLE112" s="8"/>
      <c r="RLF112" s="8"/>
      <c r="RLG112" s="8"/>
      <c r="RLH112" s="8"/>
      <c r="RLI112" s="8"/>
      <c r="RLJ112" s="8"/>
      <c r="RLK112" s="8"/>
      <c r="RLL112" s="8"/>
      <c r="RLM112" s="8"/>
      <c r="RLN112" s="8"/>
      <c r="RLO112" s="8"/>
      <c r="RLP112" s="8"/>
      <c r="RLQ112" s="8"/>
      <c r="RLR112" s="8"/>
      <c r="RLS112" s="8"/>
      <c r="RLT112" s="8"/>
      <c r="RLU112" s="8"/>
      <c r="RLV112" s="8"/>
      <c r="RLW112" s="8"/>
      <c r="RLX112" s="8"/>
      <c r="RLY112" s="8"/>
      <c r="RLZ112" s="8"/>
      <c r="RMA112" s="8"/>
      <c r="RMB112" s="8"/>
      <c r="RMC112" s="8"/>
      <c r="RMD112" s="8"/>
      <c r="RME112" s="8"/>
      <c r="RMF112" s="8"/>
      <c r="RMG112" s="8"/>
      <c r="RMH112" s="8"/>
      <c r="RMI112" s="8"/>
      <c r="RMJ112" s="8"/>
      <c r="RMK112" s="8"/>
      <c r="RML112" s="8"/>
      <c r="RMM112" s="8"/>
      <c r="RMN112" s="8"/>
      <c r="RMO112" s="8"/>
      <c r="RMP112" s="8"/>
      <c r="RMQ112" s="8"/>
      <c r="RMR112" s="8"/>
      <c r="RMS112" s="8"/>
      <c r="RMT112" s="8"/>
      <c r="RMU112" s="8"/>
      <c r="RMV112" s="8"/>
      <c r="RMW112" s="8"/>
      <c r="RMX112" s="8"/>
      <c r="RMY112" s="8"/>
      <c r="RMZ112" s="8"/>
      <c r="RNA112" s="8"/>
      <c r="RNB112" s="8"/>
      <c r="RNC112" s="8"/>
      <c r="RND112" s="8"/>
      <c r="RNE112" s="8"/>
      <c r="RNF112" s="8"/>
      <c r="RNG112" s="8"/>
      <c r="RNH112" s="8"/>
      <c r="RNI112" s="8"/>
      <c r="RNJ112" s="8"/>
      <c r="RNK112" s="8"/>
      <c r="RNL112" s="8"/>
      <c r="RNM112" s="8"/>
      <c r="RNN112" s="8"/>
      <c r="RNO112" s="8"/>
      <c r="RNP112" s="8"/>
      <c r="RNQ112" s="8"/>
      <c r="RNR112" s="8"/>
      <c r="RNS112" s="8"/>
      <c r="RNT112" s="8"/>
      <c r="RNU112" s="8"/>
      <c r="RNV112" s="8"/>
      <c r="RNW112" s="8"/>
      <c r="RNX112" s="8"/>
      <c r="RNY112" s="8"/>
      <c r="RNZ112" s="8"/>
      <c r="ROA112" s="8"/>
      <c r="ROB112" s="8"/>
      <c r="ROC112" s="8"/>
      <c r="ROD112" s="8"/>
      <c r="ROE112" s="8"/>
      <c r="ROF112" s="8"/>
      <c r="ROG112" s="8"/>
      <c r="ROH112" s="8"/>
      <c r="ROI112" s="8"/>
      <c r="ROJ112" s="8"/>
      <c r="ROK112" s="8"/>
      <c r="ROL112" s="8"/>
      <c r="ROM112" s="8"/>
      <c r="RON112" s="8"/>
      <c r="ROO112" s="8"/>
      <c r="ROP112" s="8"/>
      <c r="ROQ112" s="8"/>
      <c r="ROR112" s="8"/>
      <c r="ROS112" s="8"/>
      <c r="ROT112" s="8"/>
      <c r="ROU112" s="8"/>
      <c r="ROV112" s="8"/>
      <c r="ROW112" s="8"/>
      <c r="ROX112" s="8"/>
      <c r="ROY112" s="8"/>
      <c r="ROZ112" s="8"/>
      <c r="RPA112" s="8"/>
      <c r="RPB112" s="8"/>
      <c r="RPC112" s="8"/>
      <c r="RPD112" s="8"/>
      <c r="RPE112" s="8"/>
      <c r="RPF112" s="8"/>
      <c r="RPG112" s="8"/>
      <c r="RPH112" s="8"/>
      <c r="RPI112" s="8"/>
      <c r="RPJ112" s="8"/>
      <c r="RPK112" s="8"/>
      <c r="RPL112" s="8"/>
      <c r="RPM112" s="8"/>
      <c r="RPN112" s="8"/>
      <c r="RPO112" s="8"/>
      <c r="RPP112" s="8"/>
      <c r="RPQ112" s="8"/>
      <c r="RPR112" s="8"/>
      <c r="RPS112" s="8"/>
      <c r="RPT112" s="8"/>
      <c r="RPU112" s="8"/>
      <c r="RPV112" s="8"/>
      <c r="RPW112" s="8"/>
      <c r="RPX112" s="8"/>
      <c r="RPY112" s="8"/>
      <c r="RPZ112" s="8"/>
      <c r="RQA112" s="8"/>
      <c r="RQB112" s="8"/>
      <c r="RQC112" s="8"/>
      <c r="RQD112" s="8"/>
      <c r="RQE112" s="8"/>
      <c r="RQF112" s="8"/>
      <c r="RQG112" s="8"/>
      <c r="RQH112" s="8"/>
      <c r="RQI112" s="8"/>
      <c r="RQJ112" s="8"/>
      <c r="RQK112" s="8"/>
      <c r="RQL112" s="8"/>
      <c r="RQM112" s="8"/>
      <c r="RQN112" s="8"/>
      <c r="RQO112" s="8"/>
      <c r="RQP112" s="8"/>
      <c r="RQQ112" s="8"/>
      <c r="RQR112" s="8"/>
      <c r="RQS112" s="8"/>
      <c r="RQT112" s="8"/>
      <c r="RQU112" s="8"/>
      <c r="RQV112" s="8"/>
      <c r="RQW112" s="8"/>
      <c r="RQX112" s="8"/>
      <c r="RQY112" s="8"/>
      <c r="RQZ112" s="8"/>
      <c r="RRA112" s="8"/>
      <c r="RRB112" s="8"/>
      <c r="RRC112" s="8"/>
      <c r="RRD112" s="8"/>
      <c r="RRE112" s="8"/>
      <c r="RRF112" s="8"/>
      <c r="RRG112" s="8"/>
      <c r="RRH112" s="8"/>
      <c r="RRI112" s="8"/>
      <c r="RRJ112" s="8"/>
      <c r="RRK112" s="8"/>
      <c r="RRL112" s="8"/>
      <c r="RRM112" s="8"/>
      <c r="RRN112" s="8"/>
      <c r="RRO112" s="8"/>
      <c r="RRP112" s="8"/>
      <c r="RRQ112" s="8"/>
      <c r="RRR112" s="8"/>
      <c r="RRS112" s="8"/>
      <c r="RRT112" s="8"/>
      <c r="RRU112" s="8"/>
      <c r="RRV112" s="8"/>
      <c r="RRW112" s="8"/>
      <c r="RRX112" s="8"/>
      <c r="RRY112" s="8"/>
      <c r="RRZ112" s="8"/>
      <c r="RSA112" s="8"/>
      <c r="RSB112" s="8"/>
      <c r="RSC112" s="8"/>
      <c r="RSD112" s="8"/>
      <c r="RSE112" s="8"/>
      <c r="RSF112" s="8"/>
      <c r="RSG112" s="8"/>
      <c r="RSH112" s="8"/>
      <c r="RSI112" s="8"/>
      <c r="RSJ112" s="8"/>
      <c r="RSK112" s="8"/>
      <c r="RSL112" s="8"/>
      <c r="RSM112" s="8"/>
      <c r="RSN112" s="8"/>
      <c r="RSO112" s="8"/>
      <c r="RSP112" s="8"/>
      <c r="RSQ112" s="8"/>
      <c r="RSR112" s="8"/>
      <c r="RSS112" s="8"/>
      <c r="RST112" s="8"/>
      <c r="RSU112" s="8"/>
      <c r="RSV112" s="8"/>
      <c r="RSW112" s="8"/>
      <c r="RSX112" s="8"/>
      <c r="RSY112" s="8"/>
      <c r="RSZ112" s="8"/>
      <c r="RTA112" s="8"/>
      <c r="RTB112" s="8"/>
      <c r="RTC112" s="8"/>
      <c r="RTD112" s="8"/>
      <c r="RTE112" s="8"/>
      <c r="RTF112" s="8"/>
      <c r="RTG112" s="8"/>
      <c r="RTH112" s="8"/>
      <c r="RTI112" s="8"/>
      <c r="RTJ112" s="8"/>
      <c r="RTK112" s="8"/>
      <c r="RTL112" s="8"/>
      <c r="RTM112" s="8"/>
      <c r="RTN112" s="8"/>
      <c r="RTO112" s="8"/>
      <c r="RTP112" s="8"/>
      <c r="RTQ112" s="8"/>
      <c r="RTR112" s="8"/>
      <c r="RTS112" s="8"/>
      <c r="RTT112" s="8"/>
      <c r="RTU112" s="8"/>
      <c r="RTV112" s="8"/>
      <c r="RTW112" s="8"/>
      <c r="RTX112" s="8"/>
      <c r="RTY112" s="8"/>
      <c r="RTZ112" s="8"/>
      <c r="RUA112" s="8"/>
      <c r="RUB112" s="8"/>
      <c r="RUC112" s="8"/>
      <c r="RUD112" s="8"/>
      <c r="RUE112" s="8"/>
      <c r="RUF112" s="8"/>
      <c r="RUG112" s="8"/>
      <c r="RUH112" s="8"/>
      <c r="RUI112" s="8"/>
      <c r="RUJ112" s="8"/>
      <c r="RUK112" s="8"/>
      <c r="RUL112" s="8"/>
      <c r="RUM112" s="8"/>
      <c r="RUN112" s="8"/>
      <c r="RUO112" s="8"/>
      <c r="RUP112" s="8"/>
      <c r="RUQ112" s="8"/>
      <c r="RUR112" s="8"/>
      <c r="RUS112" s="8"/>
      <c r="RUT112" s="8"/>
      <c r="RUU112" s="8"/>
      <c r="RUV112" s="8"/>
      <c r="RUW112" s="8"/>
      <c r="RUX112" s="8"/>
      <c r="RUY112" s="8"/>
      <c r="RUZ112" s="8"/>
      <c r="RVA112" s="8"/>
      <c r="RVB112" s="8"/>
      <c r="RVC112" s="8"/>
      <c r="RVD112" s="8"/>
      <c r="RVE112" s="8"/>
      <c r="RVF112" s="8"/>
      <c r="RVG112" s="8"/>
      <c r="RVH112" s="8"/>
      <c r="RVI112" s="8"/>
      <c r="RVJ112" s="8"/>
      <c r="RVK112" s="8"/>
      <c r="RVL112" s="8"/>
      <c r="RVM112" s="8"/>
      <c r="RVN112" s="8"/>
      <c r="RVO112" s="8"/>
      <c r="RVP112" s="8"/>
      <c r="RVQ112" s="8"/>
      <c r="RVR112" s="8"/>
      <c r="RVS112" s="8"/>
      <c r="RVT112" s="8"/>
      <c r="RVU112" s="8"/>
      <c r="RVV112" s="8"/>
      <c r="RVW112" s="8"/>
      <c r="RVX112" s="8"/>
      <c r="RVY112" s="8"/>
      <c r="RVZ112" s="8"/>
      <c r="RWA112" s="8"/>
      <c r="RWB112" s="8"/>
      <c r="RWC112" s="8"/>
      <c r="RWD112" s="8"/>
      <c r="RWE112" s="8"/>
      <c r="RWF112" s="8"/>
      <c r="RWG112" s="8"/>
      <c r="RWH112" s="8"/>
      <c r="RWI112" s="8"/>
      <c r="RWJ112" s="8"/>
      <c r="RWK112" s="8"/>
      <c r="RWL112" s="8"/>
      <c r="RWM112" s="8"/>
      <c r="RWN112" s="8"/>
      <c r="RWO112" s="8"/>
      <c r="RWP112" s="8"/>
      <c r="RWQ112" s="8"/>
      <c r="RWR112" s="8"/>
      <c r="RWS112" s="8"/>
      <c r="RWT112" s="8"/>
      <c r="RWU112" s="8"/>
      <c r="RWV112" s="8"/>
      <c r="RWW112" s="8"/>
      <c r="RWX112" s="8"/>
      <c r="RWY112" s="8"/>
      <c r="RWZ112" s="8"/>
      <c r="RXA112" s="8"/>
      <c r="RXB112" s="8"/>
      <c r="RXC112" s="8"/>
      <c r="RXD112" s="8"/>
      <c r="RXE112" s="8"/>
      <c r="RXF112" s="8"/>
      <c r="RXG112" s="8"/>
      <c r="RXH112" s="8"/>
      <c r="RXI112" s="8"/>
      <c r="RXJ112" s="8"/>
      <c r="RXK112" s="8"/>
      <c r="RXL112" s="8"/>
      <c r="RXM112" s="8"/>
      <c r="RXN112" s="8"/>
      <c r="RXO112" s="8"/>
      <c r="RXP112" s="8"/>
      <c r="RXQ112" s="8"/>
      <c r="RXR112" s="8"/>
      <c r="RXS112" s="8"/>
      <c r="RXT112" s="8"/>
      <c r="RXU112" s="8"/>
      <c r="RXV112" s="8"/>
      <c r="RXW112" s="8"/>
      <c r="RXX112" s="8"/>
      <c r="RXY112" s="8"/>
      <c r="RXZ112" s="8"/>
      <c r="RYA112" s="8"/>
      <c r="RYB112" s="8"/>
      <c r="RYC112" s="8"/>
      <c r="RYD112" s="8"/>
      <c r="RYE112" s="8"/>
      <c r="RYF112" s="8"/>
      <c r="RYG112" s="8"/>
      <c r="RYH112" s="8"/>
      <c r="RYI112" s="8"/>
      <c r="RYJ112" s="8"/>
      <c r="RYK112" s="8"/>
      <c r="RYL112" s="8"/>
      <c r="RYM112" s="8"/>
      <c r="RYN112" s="8"/>
      <c r="RYO112" s="8"/>
      <c r="RYP112" s="8"/>
      <c r="RYQ112" s="8"/>
      <c r="RYR112" s="8"/>
      <c r="RYS112" s="8"/>
      <c r="RYT112" s="8"/>
      <c r="RYU112" s="8"/>
      <c r="RYV112" s="8"/>
      <c r="RYW112" s="8"/>
      <c r="RYX112" s="8"/>
      <c r="RYY112" s="8"/>
      <c r="RYZ112" s="8"/>
      <c r="RZA112" s="8"/>
      <c r="RZB112" s="8"/>
      <c r="RZC112" s="8"/>
      <c r="RZD112" s="8"/>
      <c r="RZE112" s="8"/>
      <c r="RZF112" s="8"/>
      <c r="RZG112" s="8"/>
      <c r="RZH112" s="8"/>
      <c r="RZI112" s="8"/>
      <c r="RZJ112" s="8"/>
      <c r="RZK112" s="8"/>
      <c r="RZL112" s="8"/>
      <c r="RZM112" s="8"/>
      <c r="RZN112" s="8"/>
      <c r="RZO112" s="8"/>
      <c r="RZP112" s="8"/>
      <c r="RZQ112" s="8"/>
      <c r="RZR112" s="8"/>
      <c r="RZS112" s="8"/>
      <c r="RZT112" s="8"/>
      <c r="RZU112" s="8"/>
      <c r="RZV112" s="8"/>
      <c r="RZW112" s="8"/>
      <c r="RZX112" s="8"/>
      <c r="RZY112" s="8"/>
      <c r="RZZ112" s="8"/>
      <c r="SAA112" s="8"/>
      <c r="SAB112" s="8"/>
      <c r="SAC112" s="8"/>
      <c r="SAD112" s="8"/>
      <c r="SAE112" s="8"/>
      <c r="SAF112" s="8"/>
      <c r="SAG112" s="8"/>
      <c r="SAH112" s="8"/>
      <c r="SAI112" s="8"/>
      <c r="SAJ112" s="8"/>
      <c r="SAK112" s="8"/>
      <c r="SAL112" s="8"/>
      <c r="SAM112" s="8"/>
      <c r="SAN112" s="8"/>
      <c r="SAO112" s="8"/>
      <c r="SAP112" s="8"/>
      <c r="SAQ112" s="8"/>
      <c r="SAR112" s="8"/>
      <c r="SAS112" s="8"/>
      <c r="SAT112" s="8"/>
      <c r="SAU112" s="8"/>
      <c r="SAV112" s="8"/>
      <c r="SAW112" s="8"/>
      <c r="SAX112" s="8"/>
      <c r="SAY112" s="8"/>
      <c r="SAZ112" s="8"/>
      <c r="SBA112" s="8"/>
      <c r="SBB112" s="8"/>
      <c r="SBC112" s="8"/>
      <c r="SBD112" s="8"/>
      <c r="SBE112" s="8"/>
      <c r="SBF112" s="8"/>
      <c r="SBG112" s="8"/>
      <c r="SBH112" s="8"/>
      <c r="SBI112" s="8"/>
      <c r="SBJ112" s="8"/>
      <c r="SBK112" s="8"/>
      <c r="SBL112" s="8"/>
      <c r="SBM112" s="8"/>
      <c r="SBN112" s="8"/>
      <c r="SBO112" s="8"/>
      <c r="SBP112" s="8"/>
      <c r="SBQ112" s="8"/>
      <c r="SBR112" s="8"/>
      <c r="SBS112" s="8"/>
      <c r="SBT112" s="8"/>
      <c r="SBU112" s="8"/>
      <c r="SBV112" s="8"/>
      <c r="SBW112" s="8"/>
      <c r="SBX112" s="8"/>
      <c r="SBY112" s="8"/>
      <c r="SBZ112" s="8"/>
      <c r="SCA112" s="8"/>
      <c r="SCB112" s="8"/>
      <c r="SCC112" s="8"/>
      <c r="SCD112" s="8"/>
      <c r="SCE112" s="8"/>
      <c r="SCF112" s="8"/>
      <c r="SCG112" s="8"/>
      <c r="SCH112" s="8"/>
      <c r="SCI112" s="8"/>
      <c r="SCJ112" s="8"/>
      <c r="SCK112" s="8"/>
      <c r="SCL112" s="8"/>
      <c r="SCM112" s="8"/>
      <c r="SCN112" s="8"/>
      <c r="SCO112" s="8"/>
      <c r="SCP112" s="8"/>
      <c r="SCQ112" s="8"/>
      <c r="SCR112" s="8"/>
      <c r="SCS112" s="8"/>
      <c r="SCT112" s="8"/>
      <c r="SCU112" s="8"/>
      <c r="SCV112" s="8"/>
      <c r="SCW112" s="8"/>
      <c r="SCX112" s="8"/>
      <c r="SCY112" s="8"/>
      <c r="SCZ112" s="8"/>
      <c r="SDA112" s="8"/>
      <c r="SDB112" s="8"/>
      <c r="SDC112" s="8"/>
      <c r="SDD112" s="8"/>
      <c r="SDE112" s="8"/>
      <c r="SDF112" s="8"/>
      <c r="SDG112" s="8"/>
      <c r="SDH112" s="8"/>
      <c r="SDI112" s="8"/>
      <c r="SDJ112" s="8"/>
      <c r="SDK112" s="8"/>
      <c r="SDL112" s="8"/>
      <c r="SDM112" s="8"/>
      <c r="SDN112" s="8"/>
      <c r="SDO112" s="8"/>
      <c r="SDP112" s="8"/>
      <c r="SDQ112" s="8"/>
      <c r="SDR112" s="8"/>
      <c r="SDS112" s="8"/>
      <c r="SDT112" s="8"/>
      <c r="SDU112" s="8"/>
      <c r="SDV112" s="8"/>
      <c r="SDW112" s="8"/>
      <c r="SDX112" s="8"/>
      <c r="SDY112" s="8"/>
      <c r="SDZ112" s="8"/>
      <c r="SEA112" s="8"/>
      <c r="SEB112" s="8"/>
      <c r="SEC112" s="8"/>
      <c r="SED112" s="8"/>
      <c r="SEE112" s="8"/>
      <c r="SEF112" s="8"/>
      <c r="SEG112" s="8"/>
      <c r="SEH112" s="8"/>
      <c r="SEI112" s="8"/>
      <c r="SEJ112" s="8"/>
      <c r="SEK112" s="8"/>
      <c r="SEL112" s="8"/>
      <c r="SEM112" s="8"/>
      <c r="SEN112" s="8"/>
      <c r="SEO112" s="8"/>
      <c r="SEP112" s="8"/>
      <c r="SEQ112" s="8"/>
      <c r="SER112" s="8"/>
      <c r="SES112" s="8"/>
      <c r="SET112" s="8"/>
      <c r="SEU112" s="8"/>
      <c r="SEV112" s="8"/>
      <c r="SEW112" s="8"/>
      <c r="SEX112" s="8"/>
      <c r="SEY112" s="8"/>
      <c r="SEZ112" s="8"/>
      <c r="SFA112" s="8"/>
      <c r="SFB112" s="8"/>
      <c r="SFC112" s="8"/>
      <c r="SFD112" s="8"/>
      <c r="SFE112" s="8"/>
      <c r="SFF112" s="8"/>
      <c r="SFG112" s="8"/>
      <c r="SFH112" s="8"/>
      <c r="SFI112" s="8"/>
      <c r="SFJ112" s="8"/>
      <c r="SFK112" s="8"/>
      <c r="SFL112" s="8"/>
      <c r="SFM112" s="8"/>
      <c r="SFN112" s="8"/>
      <c r="SFO112" s="8"/>
      <c r="SFP112" s="8"/>
      <c r="SFQ112" s="8"/>
      <c r="SFR112" s="8"/>
      <c r="SFS112" s="8"/>
      <c r="SFT112" s="8"/>
      <c r="SFU112" s="8"/>
      <c r="SFV112" s="8"/>
      <c r="SFW112" s="8"/>
      <c r="SFX112" s="8"/>
      <c r="SFY112" s="8"/>
      <c r="SFZ112" s="8"/>
      <c r="SGA112" s="8"/>
      <c r="SGB112" s="8"/>
      <c r="SGC112" s="8"/>
      <c r="SGD112" s="8"/>
      <c r="SGE112" s="8"/>
      <c r="SGF112" s="8"/>
      <c r="SGG112" s="8"/>
      <c r="SGH112" s="8"/>
      <c r="SGI112" s="8"/>
      <c r="SGJ112" s="8"/>
      <c r="SGK112" s="8"/>
      <c r="SGL112" s="8"/>
      <c r="SGM112" s="8"/>
      <c r="SGN112" s="8"/>
      <c r="SGO112" s="8"/>
      <c r="SGP112" s="8"/>
      <c r="SGQ112" s="8"/>
      <c r="SGR112" s="8"/>
      <c r="SGS112" s="8"/>
      <c r="SGT112" s="8"/>
      <c r="SGU112" s="8"/>
      <c r="SGV112" s="8"/>
      <c r="SGW112" s="8"/>
      <c r="SGX112" s="8"/>
      <c r="SGY112" s="8"/>
      <c r="SGZ112" s="8"/>
      <c r="SHA112" s="8"/>
      <c r="SHB112" s="8"/>
      <c r="SHC112" s="8"/>
      <c r="SHD112" s="8"/>
      <c r="SHE112" s="8"/>
      <c r="SHF112" s="8"/>
      <c r="SHG112" s="8"/>
      <c r="SHH112" s="8"/>
      <c r="SHI112" s="8"/>
      <c r="SHJ112" s="8"/>
      <c r="SHK112" s="8"/>
      <c r="SHL112" s="8"/>
      <c r="SHM112" s="8"/>
      <c r="SHN112" s="8"/>
      <c r="SHO112" s="8"/>
      <c r="SHP112" s="8"/>
      <c r="SHQ112" s="8"/>
      <c r="SHR112" s="8"/>
      <c r="SHS112" s="8"/>
      <c r="SHT112" s="8"/>
      <c r="SHU112" s="8"/>
      <c r="SHV112" s="8"/>
      <c r="SHW112" s="8"/>
      <c r="SHX112" s="8"/>
      <c r="SHY112" s="8"/>
      <c r="SHZ112" s="8"/>
      <c r="SIA112" s="8"/>
      <c r="SIB112" s="8"/>
      <c r="SIC112" s="8"/>
      <c r="SID112" s="8"/>
      <c r="SIE112" s="8"/>
      <c r="SIF112" s="8"/>
      <c r="SIG112" s="8"/>
      <c r="SIH112" s="8"/>
      <c r="SII112" s="8"/>
      <c r="SIJ112" s="8"/>
      <c r="SIK112" s="8"/>
      <c r="SIL112" s="8"/>
      <c r="SIM112" s="8"/>
      <c r="SIN112" s="8"/>
      <c r="SIO112" s="8"/>
      <c r="SIP112" s="8"/>
      <c r="SIQ112" s="8"/>
      <c r="SIR112" s="8"/>
      <c r="SIS112" s="8"/>
      <c r="SIT112" s="8"/>
      <c r="SIU112" s="8"/>
      <c r="SIV112" s="8"/>
      <c r="SIW112" s="8"/>
      <c r="SIX112" s="8"/>
      <c r="SIY112" s="8"/>
      <c r="SIZ112" s="8"/>
      <c r="SJA112" s="8"/>
      <c r="SJB112" s="8"/>
      <c r="SJC112" s="8"/>
      <c r="SJD112" s="8"/>
      <c r="SJE112" s="8"/>
      <c r="SJF112" s="8"/>
      <c r="SJG112" s="8"/>
      <c r="SJH112" s="8"/>
      <c r="SJI112" s="8"/>
      <c r="SJJ112" s="8"/>
      <c r="SJK112" s="8"/>
      <c r="SJL112" s="8"/>
      <c r="SJM112" s="8"/>
      <c r="SJN112" s="8"/>
      <c r="SJO112" s="8"/>
      <c r="SJP112" s="8"/>
      <c r="SJQ112" s="8"/>
      <c r="SJR112" s="8"/>
      <c r="SJS112" s="8"/>
      <c r="SJT112" s="8"/>
      <c r="SJU112" s="8"/>
      <c r="SJV112" s="8"/>
      <c r="SJW112" s="8"/>
      <c r="SJX112" s="8"/>
      <c r="SJY112" s="8"/>
      <c r="SJZ112" s="8"/>
      <c r="SKA112" s="8"/>
      <c r="SKB112" s="8"/>
      <c r="SKC112" s="8"/>
      <c r="SKD112" s="8"/>
      <c r="SKE112" s="8"/>
      <c r="SKF112" s="8"/>
      <c r="SKG112" s="8"/>
      <c r="SKH112" s="8"/>
      <c r="SKI112" s="8"/>
      <c r="SKJ112" s="8"/>
      <c r="SKK112" s="8"/>
      <c r="SKL112" s="8"/>
      <c r="SKM112" s="8"/>
      <c r="SKN112" s="8"/>
      <c r="SKO112" s="8"/>
      <c r="SKP112" s="8"/>
      <c r="SKQ112" s="8"/>
      <c r="SKR112" s="8"/>
      <c r="SKS112" s="8"/>
      <c r="SKT112" s="8"/>
      <c r="SKU112" s="8"/>
      <c r="SKV112" s="8"/>
      <c r="SKW112" s="8"/>
      <c r="SKX112" s="8"/>
      <c r="SKY112" s="8"/>
      <c r="SKZ112" s="8"/>
      <c r="SLA112" s="8"/>
      <c r="SLB112" s="8"/>
      <c r="SLC112" s="8"/>
      <c r="SLD112" s="8"/>
      <c r="SLE112" s="8"/>
      <c r="SLF112" s="8"/>
      <c r="SLG112" s="8"/>
      <c r="SLH112" s="8"/>
      <c r="SLI112" s="8"/>
      <c r="SLJ112" s="8"/>
      <c r="SLK112" s="8"/>
      <c r="SLL112" s="8"/>
      <c r="SLM112" s="8"/>
      <c r="SLN112" s="8"/>
      <c r="SLO112" s="8"/>
      <c r="SLP112" s="8"/>
      <c r="SLQ112" s="8"/>
      <c r="SLR112" s="8"/>
      <c r="SLS112" s="8"/>
      <c r="SLT112" s="8"/>
      <c r="SLU112" s="8"/>
      <c r="SLV112" s="8"/>
      <c r="SLW112" s="8"/>
      <c r="SLX112" s="8"/>
      <c r="SLY112" s="8"/>
      <c r="SLZ112" s="8"/>
      <c r="SMA112" s="8"/>
      <c r="SMB112" s="8"/>
      <c r="SMC112" s="8"/>
      <c r="SMD112" s="8"/>
      <c r="SME112" s="8"/>
      <c r="SMF112" s="8"/>
      <c r="SMG112" s="8"/>
      <c r="SMH112" s="8"/>
      <c r="SMI112" s="8"/>
      <c r="SMJ112" s="8"/>
      <c r="SMK112" s="8"/>
      <c r="SML112" s="8"/>
      <c r="SMM112" s="8"/>
      <c r="SMN112" s="8"/>
      <c r="SMO112" s="8"/>
      <c r="SMP112" s="8"/>
      <c r="SMQ112" s="8"/>
      <c r="SMR112" s="8"/>
      <c r="SMS112" s="8"/>
      <c r="SMT112" s="8"/>
      <c r="SMU112" s="8"/>
      <c r="SMV112" s="8"/>
      <c r="SMW112" s="8"/>
      <c r="SMX112" s="8"/>
      <c r="SMY112" s="8"/>
      <c r="SMZ112" s="8"/>
      <c r="SNA112" s="8"/>
      <c r="SNB112" s="8"/>
      <c r="SNC112" s="8"/>
      <c r="SND112" s="8"/>
      <c r="SNE112" s="8"/>
      <c r="SNF112" s="8"/>
      <c r="SNG112" s="8"/>
      <c r="SNH112" s="8"/>
      <c r="SNI112" s="8"/>
      <c r="SNJ112" s="8"/>
      <c r="SNK112" s="8"/>
      <c r="SNL112" s="8"/>
      <c r="SNM112" s="8"/>
      <c r="SNN112" s="8"/>
      <c r="SNO112" s="8"/>
      <c r="SNP112" s="8"/>
      <c r="SNQ112" s="8"/>
      <c r="SNR112" s="8"/>
      <c r="SNS112" s="8"/>
      <c r="SNT112" s="8"/>
      <c r="SNU112" s="8"/>
      <c r="SNV112" s="8"/>
      <c r="SNW112" s="8"/>
      <c r="SNX112" s="8"/>
      <c r="SNY112" s="8"/>
      <c r="SNZ112" s="8"/>
      <c r="SOA112" s="8"/>
      <c r="SOB112" s="8"/>
      <c r="SOC112" s="8"/>
      <c r="SOD112" s="8"/>
      <c r="SOE112" s="8"/>
      <c r="SOF112" s="8"/>
      <c r="SOG112" s="8"/>
      <c r="SOH112" s="8"/>
      <c r="SOI112" s="8"/>
      <c r="SOJ112" s="8"/>
      <c r="SOK112" s="8"/>
      <c r="SOL112" s="8"/>
      <c r="SOM112" s="8"/>
      <c r="SON112" s="8"/>
      <c r="SOO112" s="8"/>
      <c r="SOP112" s="8"/>
      <c r="SOQ112" s="8"/>
      <c r="SOR112" s="8"/>
      <c r="SOS112" s="8"/>
      <c r="SOT112" s="8"/>
      <c r="SOU112" s="8"/>
      <c r="SOV112" s="8"/>
      <c r="SOW112" s="8"/>
      <c r="SOX112" s="8"/>
      <c r="SOY112" s="8"/>
      <c r="SOZ112" s="8"/>
      <c r="SPA112" s="8"/>
      <c r="SPB112" s="8"/>
      <c r="SPC112" s="8"/>
      <c r="SPD112" s="8"/>
      <c r="SPE112" s="8"/>
      <c r="SPF112" s="8"/>
      <c r="SPG112" s="8"/>
      <c r="SPH112" s="8"/>
      <c r="SPI112" s="8"/>
      <c r="SPJ112" s="8"/>
      <c r="SPK112" s="8"/>
      <c r="SPL112" s="8"/>
      <c r="SPM112" s="8"/>
      <c r="SPN112" s="8"/>
      <c r="SPO112" s="8"/>
      <c r="SPP112" s="8"/>
      <c r="SPQ112" s="8"/>
      <c r="SPR112" s="8"/>
      <c r="SPS112" s="8"/>
      <c r="SPT112" s="8"/>
      <c r="SPU112" s="8"/>
      <c r="SPV112" s="8"/>
      <c r="SPW112" s="8"/>
      <c r="SPX112" s="8"/>
      <c r="SPY112" s="8"/>
      <c r="SPZ112" s="8"/>
      <c r="SQA112" s="8"/>
      <c r="SQB112" s="8"/>
      <c r="SQC112" s="8"/>
      <c r="SQD112" s="8"/>
      <c r="SQE112" s="8"/>
      <c r="SQF112" s="8"/>
      <c r="SQG112" s="8"/>
      <c r="SQH112" s="8"/>
      <c r="SQI112" s="8"/>
      <c r="SQJ112" s="8"/>
      <c r="SQK112" s="8"/>
      <c r="SQL112" s="8"/>
      <c r="SQM112" s="8"/>
      <c r="SQN112" s="8"/>
      <c r="SQO112" s="8"/>
      <c r="SQP112" s="8"/>
      <c r="SQQ112" s="8"/>
      <c r="SQR112" s="8"/>
      <c r="SQS112" s="8"/>
      <c r="SQT112" s="8"/>
      <c r="SQU112" s="8"/>
      <c r="SQV112" s="8"/>
      <c r="SQW112" s="8"/>
      <c r="SQX112" s="8"/>
      <c r="SQY112" s="8"/>
      <c r="SQZ112" s="8"/>
      <c r="SRA112" s="8"/>
      <c r="SRB112" s="8"/>
      <c r="SRC112" s="8"/>
      <c r="SRD112" s="8"/>
      <c r="SRE112" s="8"/>
      <c r="SRF112" s="8"/>
      <c r="SRG112" s="8"/>
      <c r="SRH112" s="8"/>
      <c r="SRI112" s="8"/>
      <c r="SRJ112" s="8"/>
      <c r="SRK112" s="8"/>
      <c r="SRL112" s="8"/>
      <c r="SRM112" s="8"/>
      <c r="SRN112" s="8"/>
      <c r="SRO112" s="8"/>
      <c r="SRP112" s="8"/>
      <c r="SRQ112" s="8"/>
      <c r="SRR112" s="8"/>
      <c r="SRS112" s="8"/>
      <c r="SRT112" s="8"/>
      <c r="SRU112" s="8"/>
      <c r="SRV112" s="8"/>
      <c r="SRW112" s="8"/>
      <c r="SRX112" s="8"/>
      <c r="SRY112" s="8"/>
      <c r="SRZ112" s="8"/>
      <c r="SSA112" s="8"/>
      <c r="SSB112" s="8"/>
      <c r="SSC112" s="8"/>
      <c r="SSD112" s="8"/>
      <c r="SSE112" s="8"/>
      <c r="SSF112" s="8"/>
      <c r="SSG112" s="8"/>
      <c r="SSH112" s="8"/>
      <c r="SSI112" s="8"/>
      <c r="SSJ112" s="8"/>
      <c r="SSK112" s="8"/>
      <c r="SSL112" s="8"/>
      <c r="SSM112" s="8"/>
      <c r="SSN112" s="8"/>
      <c r="SSO112" s="8"/>
      <c r="SSP112" s="8"/>
      <c r="SSQ112" s="8"/>
      <c r="SSR112" s="8"/>
      <c r="SSS112" s="8"/>
      <c r="SST112" s="8"/>
      <c r="SSU112" s="8"/>
      <c r="SSV112" s="8"/>
      <c r="SSW112" s="8"/>
      <c r="SSX112" s="8"/>
      <c r="SSY112" s="8"/>
      <c r="SSZ112" s="8"/>
      <c r="STA112" s="8"/>
      <c r="STB112" s="8"/>
      <c r="STC112" s="8"/>
      <c r="STD112" s="8"/>
      <c r="STE112" s="8"/>
      <c r="STF112" s="8"/>
      <c r="STG112" s="8"/>
      <c r="STH112" s="8"/>
      <c r="STI112" s="8"/>
      <c r="STJ112" s="8"/>
      <c r="STK112" s="8"/>
      <c r="STL112" s="8"/>
      <c r="STM112" s="8"/>
      <c r="STN112" s="8"/>
      <c r="STO112" s="8"/>
      <c r="STP112" s="8"/>
      <c r="STQ112" s="8"/>
      <c r="STR112" s="8"/>
      <c r="STS112" s="8"/>
      <c r="STT112" s="8"/>
      <c r="STU112" s="8"/>
      <c r="STV112" s="8"/>
      <c r="STW112" s="8"/>
      <c r="STX112" s="8"/>
      <c r="STY112" s="8"/>
      <c r="STZ112" s="8"/>
      <c r="SUA112" s="8"/>
      <c r="SUB112" s="8"/>
      <c r="SUC112" s="8"/>
      <c r="SUD112" s="8"/>
      <c r="SUE112" s="8"/>
      <c r="SUF112" s="8"/>
      <c r="SUG112" s="8"/>
      <c r="SUH112" s="8"/>
      <c r="SUI112" s="8"/>
      <c r="SUJ112" s="8"/>
      <c r="SUK112" s="8"/>
      <c r="SUL112" s="8"/>
      <c r="SUM112" s="8"/>
      <c r="SUN112" s="8"/>
      <c r="SUO112" s="8"/>
      <c r="SUP112" s="8"/>
      <c r="SUQ112" s="8"/>
      <c r="SUR112" s="8"/>
      <c r="SUS112" s="8"/>
      <c r="SUT112" s="8"/>
      <c r="SUU112" s="8"/>
      <c r="SUV112" s="8"/>
      <c r="SUW112" s="8"/>
      <c r="SUX112" s="8"/>
      <c r="SUY112" s="8"/>
      <c r="SUZ112" s="8"/>
      <c r="SVA112" s="8"/>
      <c r="SVB112" s="8"/>
      <c r="SVC112" s="8"/>
      <c r="SVD112" s="8"/>
      <c r="SVE112" s="8"/>
      <c r="SVF112" s="8"/>
      <c r="SVG112" s="8"/>
      <c r="SVH112" s="8"/>
      <c r="SVI112" s="8"/>
      <c r="SVJ112" s="8"/>
      <c r="SVK112" s="8"/>
      <c r="SVL112" s="8"/>
      <c r="SVM112" s="8"/>
      <c r="SVN112" s="8"/>
      <c r="SVO112" s="8"/>
      <c r="SVP112" s="8"/>
      <c r="SVQ112" s="8"/>
      <c r="SVR112" s="8"/>
      <c r="SVS112" s="8"/>
      <c r="SVT112" s="8"/>
      <c r="SVU112" s="8"/>
      <c r="SVV112" s="8"/>
      <c r="SVW112" s="8"/>
      <c r="SVX112" s="8"/>
      <c r="SVY112" s="8"/>
      <c r="SVZ112" s="8"/>
      <c r="SWA112" s="8"/>
      <c r="SWB112" s="8"/>
      <c r="SWC112" s="8"/>
      <c r="SWD112" s="8"/>
      <c r="SWE112" s="8"/>
      <c r="SWF112" s="8"/>
      <c r="SWG112" s="8"/>
      <c r="SWH112" s="8"/>
      <c r="SWI112" s="8"/>
      <c r="SWJ112" s="8"/>
      <c r="SWK112" s="8"/>
      <c r="SWL112" s="8"/>
      <c r="SWM112" s="8"/>
      <c r="SWN112" s="8"/>
      <c r="SWO112" s="8"/>
      <c r="SWP112" s="8"/>
      <c r="SWQ112" s="8"/>
      <c r="SWR112" s="8"/>
      <c r="SWS112" s="8"/>
      <c r="SWT112" s="8"/>
      <c r="SWU112" s="8"/>
      <c r="SWV112" s="8"/>
      <c r="SWW112" s="8"/>
      <c r="SWX112" s="8"/>
      <c r="SWY112" s="8"/>
      <c r="SWZ112" s="8"/>
      <c r="SXA112" s="8"/>
      <c r="SXB112" s="8"/>
      <c r="SXC112" s="8"/>
      <c r="SXD112" s="8"/>
      <c r="SXE112" s="8"/>
      <c r="SXF112" s="8"/>
      <c r="SXG112" s="8"/>
      <c r="SXH112" s="8"/>
      <c r="SXI112" s="8"/>
      <c r="SXJ112" s="8"/>
      <c r="SXK112" s="8"/>
      <c r="SXL112" s="8"/>
      <c r="SXM112" s="8"/>
      <c r="SXN112" s="8"/>
      <c r="SXO112" s="8"/>
      <c r="SXP112" s="8"/>
      <c r="SXQ112" s="8"/>
      <c r="SXR112" s="8"/>
      <c r="SXS112" s="8"/>
      <c r="SXT112" s="8"/>
      <c r="SXU112" s="8"/>
      <c r="SXV112" s="8"/>
      <c r="SXW112" s="8"/>
      <c r="SXX112" s="8"/>
      <c r="SXY112" s="8"/>
      <c r="SXZ112" s="8"/>
      <c r="SYA112" s="8"/>
      <c r="SYB112" s="8"/>
      <c r="SYC112" s="8"/>
      <c r="SYD112" s="8"/>
      <c r="SYE112" s="8"/>
      <c r="SYF112" s="8"/>
      <c r="SYG112" s="8"/>
      <c r="SYH112" s="8"/>
      <c r="SYI112" s="8"/>
      <c r="SYJ112" s="8"/>
      <c r="SYK112" s="8"/>
      <c r="SYL112" s="8"/>
      <c r="SYM112" s="8"/>
      <c r="SYN112" s="8"/>
      <c r="SYO112" s="8"/>
      <c r="SYP112" s="8"/>
      <c r="SYQ112" s="8"/>
      <c r="SYR112" s="8"/>
      <c r="SYS112" s="8"/>
      <c r="SYT112" s="8"/>
      <c r="SYU112" s="8"/>
      <c r="SYV112" s="8"/>
      <c r="SYW112" s="8"/>
      <c r="SYX112" s="8"/>
      <c r="SYY112" s="8"/>
      <c r="SYZ112" s="8"/>
      <c r="SZA112" s="8"/>
      <c r="SZB112" s="8"/>
      <c r="SZC112" s="8"/>
      <c r="SZD112" s="8"/>
      <c r="SZE112" s="8"/>
      <c r="SZF112" s="8"/>
      <c r="SZG112" s="8"/>
      <c r="SZH112" s="8"/>
      <c r="SZI112" s="8"/>
      <c r="SZJ112" s="8"/>
      <c r="SZK112" s="8"/>
      <c r="SZL112" s="8"/>
      <c r="SZM112" s="8"/>
      <c r="SZN112" s="8"/>
      <c r="SZO112" s="8"/>
      <c r="SZP112" s="8"/>
      <c r="SZQ112" s="8"/>
      <c r="SZR112" s="8"/>
      <c r="SZS112" s="8"/>
      <c r="SZT112" s="8"/>
      <c r="SZU112" s="8"/>
      <c r="SZV112" s="8"/>
      <c r="SZW112" s="8"/>
      <c r="SZX112" s="8"/>
      <c r="SZY112" s="8"/>
      <c r="SZZ112" s="8"/>
      <c r="TAA112" s="8"/>
      <c r="TAB112" s="8"/>
      <c r="TAC112" s="8"/>
      <c r="TAD112" s="8"/>
      <c r="TAE112" s="8"/>
      <c r="TAF112" s="8"/>
      <c r="TAG112" s="8"/>
      <c r="TAH112" s="8"/>
      <c r="TAI112" s="8"/>
      <c r="TAJ112" s="8"/>
      <c r="TAK112" s="8"/>
      <c r="TAL112" s="8"/>
      <c r="TAM112" s="8"/>
      <c r="TAN112" s="8"/>
      <c r="TAO112" s="8"/>
      <c r="TAP112" s="8"/>
      <c r="TAQ112" s="8"/>
      <c r="TAR112" s="8"/>
      <c r="TAS112" s="8"/>
      <c r="TAT112" s="8"/>
      <c r="TAU112" s="8"/>
      <c r="TAV112" s="8"/>
      <c r="TAW112" s="8"/>
      <c r="TAX112" s="8"/>
      <c r="TAY112" s="8"/>
      <c r="TAZ112" s="8"/>
      <c r="TBA112" s="8"/>
      <c r="TBB112" s="8"/>
      <c r="TBC112" s="8"/>
      <c r="TBD112" s="8"/>
      <c r="TBE112" s="8"/>
      <c r="TBF112" s="8"/>
      <c r="TBG112" s="8"/>
      <c r="TBH112" s="8"/>
      <c r="TBI112" s="8"/>
      <c r="TBJ112" s="8"/>
      <c r="TBK112" s="8"/>
      <c r="TBL112" s="8"/>
      <c r="TBM112" s="8"/>
      <c r="TBN112" s="8"/>
      <c r="TBO112" s="8"/>
      <c r="TBP112" s="8"/>
      <c r="TBQ112" s="8"/>
      <c r="TBR112" s="8"/>
      <c r="TBS112" s="8"/>
      <c r="TBT112" s="8"/>
      <c r="TBU112" s="8"/>
      <c r="TBV112" s="8"/>
      <c r="TBW112" s="8"/>
      <c r="TBX112" s="8"/>
      <c r="TBY112" s="8"/>
      <c r="TBZ112" s="8"/>
      <c r="TCA112" s="8"/>
      <c r="TCB112" s="8"/>
      <c r="TCC112" s="8"/>
      <c r="TCD112" s="8"/>
      <c r="TCE112" s="8"/>
      <c r="TCF112" s="8"/>
      <c r="TCG112" s="8"/>
      <c r="TCH112" s="8"/>
      <c r="TCI112" s="8"/>
      <c r="TCJ112" s="8"/>
      <c r="TCK112" s="8"/>
      <c r="TCL112" s="8"/>
      <c r="TCM112" s="8"/>
      <c r="TCN112" s="8"/>
      <c r="TCO112" s="8"/>
      <c r="TCP112" s="8"/>
      <c r="TCQ112" s="8"/>
      <c r="TCR112" s="8"/>
      <c r="TCS112" s="8"/>
      <c r="TCT112" s="8"/>
      <c r="TCU112" s="8"/>
      <c r="TCV112" s="8"/>
      <c r="TCW112" s="8"/>
      <c r="TCX112" s="8"/>
      <c r="TCY112" s="8"/>
      <c r="TCZ112" s="8"/>
      <c r="TDA112" s="8"/>
      <c r="TDB112" s="8"/>
      <c r="TDC112" s="8"/>
      <c r="TDD112" s="8"/>
      <c r="TDE112" s="8"/>
      <c r="TDF112" s="8"/>
      <c r="TDG112" s="8"/>
      <c r="TDH112" s="8"/>
      <c r="TDI112" s="8"/>
      <c r="TDJ112" s="8"/>
      <c r="TDK112" s="8"/>
      <c r="TDL112" s="8"/>
      <c r="TDM112" s="8"/>
      <c r="TDN112" s="8"/>
      <c r="TDO112" s="8"/>
      <c r="TDP112" s="8"/>
      <c r="TDQ112" s="8"/>
      <c r="TDR112" s="8"/>
      <c r="TDS112" s="8"/>
      <c r="TDT112" s="8"/>
      <c r="TDU112" s="8"/>
      <c r="TDV112" s="8"/>
      <c r="TDW112" s="8"/>
      <c r="TDX112" s="8"/>
      <c r="TDY112" s="8"/>
      <c r="TDZ112" s="8"/>
      <c r="TEA112" s="8"/>
      <c r="TEB112" s="8"/>
      <c r="TEC112" s="8"/>
      <c r="TED112" s="8"/>
      <c r="TEE112" s="8"/>
      <c r="TEF112" s="8"/>
      <c r="TEG112" s="8"/>
      <c r="TEH112" s="8"/>
      <c r="TEI112" s="8"/>
      <c r="TEJ112" s="8"/>
      <c r="TEK112" s="8"/>
      <c r="TEL112" s="8"/>
      <c r="TEM112" s="8"/>
      <c r="TEN112" s="8"/>
      <c r="TEO112" s="8"/>
      <c r="TEP112" s="8"/>
      <c r="TEQ112" s="8"/>
      <c r="TER112" s="8"/>
      <c r="TES112" s="8"/>
      <c r="TET112" s="8"/>
      <c r="TEU112" s="8"/>
      <c r="TEV112" s="8"/>
      <c r="TEW112" s="8"/>
      <c r="TEX112" s="8"/>
      <c r="TEY112" s="8"/>
      <c r="TEZ112" s="8"/>
      <c r="TFA112" s="8"/>
      <c r="TFB112" s="8"/>
      <c r="TFC112" s="8"/>
      <c r="TFD112" s="8"/>
      <c r="TFE112" s="8"/>
      <c r="TFF112" s="8"/>
      <c r="TFG112" s="8"/>
      <c r="TFH112" s="8"/>
      <c r="TFI112" s="8"/>
      <c r="TFJ112" s="8"/>
      <c r="TFK112" s="8"/>
      <c r="TFL112" s="8"/>
      <c r="TFM112" s="8"/>
      <c r="TFN112" s="8"/>
      <c r="TFO112" s="8"/>
      <c r="TFP112" s="8"/>
      <c r="TFQ112" s="8"/>
      <c r="TFR112" s="8"/>
      <c r="TFS112" s="8"/>
      <c r="TFT112" s="8"/>
      <c r="TFU112" s="8"/>
      <c r="TFV112" s="8"/>
      <c r="TFW112" s="8"/>
      <c r="TFX112" s="8"/>
      <c r="TFY112" s="8"/>
      <c r="TFZ112" s="8"/>
      <c r="TGA112" s="8"/>
      <c r="TGB112" s="8"/>
      <c r="TGC112" s="8"/>
      <c r="TGD112" s="8"/>
      <c r="TGE112" s="8"/>
      <c r="TGF112" s="8"/>
      <c r="TGG112" s="8"/>
      <c r="TGH112" s="8"/>
      <c r="TGI112" s="8"/>
      <c r="TGJ112" s="8"/>
      <c r="TGK112" s="8"/>
      <c r="TGL112" s="8"/>
      <c r="TGM112" s="8"/>
      <c r="TGN112" s="8"/>
      <c r="TGO112" s="8"/>
      <c r="TGP112" s="8"/>
      <c r="TGQ112" s="8"/>
      <c r="TGR112" s="8"/>
      <c r="TGS112" s="8"/>
      <c r="TGT112" s="8"/>
      <c r="TGU112" s="8"/>
      <c r="TGV112" s="8"/>
      <c r="TGW112" s="8"/>
      <c r="TGX112" s="8"/>
      <c r="TGY112" s="8"/>
      <c r="TGZ112" s="8"/>
      <c r="THA112" s="8"/>
      <c r="THB112" s="8"/>
      <c r="THC112" s="8"/>
      <c r="THD112" s="8"/>
      <c r="THE112" s="8"/>
      <c r="THF112" s="8"/>
      <c r="THG112" s="8"/>
      <c r="THH112" s="8"/>
      <c r="THI112" s="8"/>
      <c r="THJ112" s="8"/>
      <c r="THK112" s="8"/>
      <c r="THL112" s="8"/>
      <c r="THM112" s="8"/>
      <c r="THN112" s="8"/>
      <c r="THO112" s="8"/>
      <c r="THP112" s="8"/>
      <c r="THQ112" s="8"/>
      <c r="THR112" s="8"/>
      <c r="THS112" s="8"/>
      <c r="THT112" s="8"/>
      <c r="THU112" s="8"/>
      <c r="THV112" s="8"/>
      <c r="THW112" s="8"/>
      <c r="THX112" s="8"/>
      <c r="THY112" s="8"/>
      <c r="THZ112" s="8"/>
      <c r="TIA112" s="8"/>
      <c r="TIB112" s="8"/>
      <c r="TIC112" s="8"/>
      <c r="TID112" s="8"/>
      <c r="TIE112" s="8"/>
      <c r="TIF112" s="8"/>
      <c r="TIG112" s="8"/>
      <c r="TIH112" s="8"/>
      <c r="TII112" s="8"/>
      <c r="TIJ112" s="8"/>
      <c r="TIK112" s="8"/>
      <c r="TIL112" s="8"/>
      <c r="TIM112" s="8"/>
      <c r="TIN112" s="8"/>
      <c r="TIO112" s="8"/>
      <c r="TIP112" s="8"/>
      <c r="TIQ112" s="8"/>
      <c r="TIR112" s="8"/>
      <c r="TIS112" s="8"/>
      <c r="TIT112" s="8"/>
      <c r="TIU112" s="8"/>
      <c r="TIV112" s="8"/>
      <c r="TIW112" s="8"/>
      <c r="TIX112" s="8"/>
      <c r="TIY112" s="8"/>
      <c r="TIZ112" s="8"/>
      <c r="TJA112" s="8"/>
      <c r="TJB112" s="8"/>
      <c r="TJC112" s="8"/>
      <c r="TJD112" s="8"/>
      <c r="TJE112" s="8"/>
      <c r="TJF112" s="8"/>
      <c r="TJG112" s="8"/>
      <c r="TJH112" s="8"/>
      <c r="TJI112" s="8"/>
      <c r="TJJ112" s="8"/>
      <c r="TJK112" s="8"/>
      <c r="TJL112" s="8"/>
      <c r="TJM112" s="8"/>
      <c r="TJN112" s="8"/>
      <c r="TJO112" s="8"/>
      <c r="TJP112" s="8"/>
      <c r="TJQ112" s="8"/>
      <c r="TJR112" s="8"/>
      <c r="TJS112" s="8"/>
      <c r="TJT112" s="8"/>
      <c r="TJU112" s="8"/>
      <c r="TJV112" s="8"/>
      <c r="TJW112" s="8"/>
      <c r="TJX112" s="8"/>
      <c r="TJY112" s="8"/>
      <c r="TJZ112" s="8"/>
      <c r="TKA112" s="8"/>
      <c r="TKB112" s="8"/>
      <c r="TKC112" s="8"/>
      <c r="TKD112" s="8"/>
      <c r="TKE112" s="8"/>
      <c r="TKF112" s="8"/>
      <c r="TKG112" s="8"/>
      <c r="TKH112" s="8"/>
      <c r="TKI112" s="8"/>
      <c r="TKJ112" s="8"/>
      <c r="TKK112" s="8"/>
      <c r="TKL112" s="8"/>
      <c r="TKM112" s="8"/>
      <c r="TKN112" s="8"/>
      <c r="TKO112" s="8"/>
      <c r="TKP112" s="8"/>
      <c r="TKQ112" s="8"/>
      <c r="TKR112" s="8"/>
      <c r="TKS112" s="8"/>
      <c r="TKT112" s="8"/>
      <c r="TKU112" s="8"/>
      <c r="TKV112" s="8"/>
      <c r="TKW112" s="8"/>
      <c r="TKX112" s="8"/>
      <c r="TKY112" s="8"/>
      <c r="TKZ112" s="8"/>
      <c r="TLA112" s="8"/>
      <c r="TLB112" s="8"/>
      <c r="TLC112" s="8"/>
      <c r="TLD112" s="8"/>
      <c r="TLE112" s="8"/>
      <c r="TLF112" s="8"/>
      <c r="TLG112" s="8"/>
      <c r="TLH112" s="8"/>
      <c r="TLI112" s="8"/>
      <c r="TLJ112" s="8"/>
      <c r="TLK112" s="8"/>
      <c r="TLL112" s="8"/>
      <c r="TLM112" s="8"/>
      <c r="TLN112" s="8"/>
      <c r="TLO112" s="8"/>
      <c r="TLP112" s="8"/>
      <c r="TLQ112" s="8"/>
      <c r="TLR112" s="8"/>
      <c r="TLS112" s="8"/>
      <c r="TLT112" s="8"/>
      <c r="TLU112" s="8"/>
      <c r="TLV112" s="8"/>
      <c r="TLW112" s="8"/>
      <c r="TLX112" s="8"/>
      <c r="TLY112" s="8"/>
      <c r="TLZ112" s="8"/>
      <c r="TMA112" s="8"/>
      <c r="TMB112" s="8"/>
      <c r="TMC112" s="8"/>
      <c r="TMD112" s="8"/>
      <c r="TME112" s="8"/>
      <c r="TMF112" s="8"/>
      <c r="TMG112" s="8"/>
      <c r="TMH112" s="8"/>
      <c r="TMI112" s="8"/>
      <c r="TMJ112" s="8"/>
      <c r="TMK112" s="8"/>
      <c r="TML112" s="8"/>
      <c r="TMM112" s="8"/>
      <c r="TMN112" s="8"/>
      <c r="TMO112" s="8"/>
      <c r="TMP112" s="8"/>
      <c r="TMQ112" s="8"/>
      <c r="TMR112" s="8"/>
      <c r="TMS112" s="8"/>
      <c r="TMT112" s="8"/>
      <c r="TMU112" s="8"/>
      <c r="TMV112" s="8"/>
      <c r="TMW112" s="8"/>
      <c r="TMX112" s="8"/>
      <c r="TMY112" s="8"/>
      <c r="TMZ112" s="8"/>
      <c r="TNA112" s="8"/>
      <c r="TNB112" s="8"/>
      <c r="TNC112" s="8"/>
      <c r="TND112" s="8"/>
      <c r="TNE112" s="8"/>
      <c r="TNF112" s="8"/>
      <c r="TNG112" s="8"/>
      <c r="TNH112" s="8"/>
      <c r="TNI112" s="8"/>
      <c r="TNJ112" s="8"/>
      <c r="TNK112" s="8"/>
      <c r="TNL112" s="8"/>
      <c r="TNM112" s="8"/>
      <c r="TNN112" s="8"/>
      <c r="TNO112" s="8"/>
      <c r="TNP112" s="8"/>
      <c r="TNQ112" s="8"/>
      <c r="TNR112" s="8"/>
      <c r="TNS112" s="8"/>
      <c r="TNT112" s="8"/>
      <c r="TNU112" s="8"/>
      <c r="TNV112" s="8"/>
      <c r="TNW112" s="8"/>
      <c r="TNX112" s="8"/>
      <c r="TNY112" s="8"/>
      <c r="TNZ112" s="8"/>
      <c r="TOA112" s="8"/>
      <c r="TOB112" s="8"/>
      <c r="TOC112" s="8"/>
      <c r="TOD112" s="8"/>
      <c r="TOE112" s="8"/>
      <c r="TOF112" s="8"/>
      <c r="TOG112" s="8"/>
      <c r="TOH112" s="8"/>
      <c r="TOI112" s="8"/>
      <c r="TOJ112" s="8"/>
      <c r="TOK112" s="8"/>
      <c r="TOL112" s="8"/>
      <c r="TOM112" s="8"/>
      <c r="TON112" s="8"/>
      <c r="TOO112" s="8"/>
      <c r="TOP112" s="8"/>
      <c r="TOQ112" s="8"/>
      <c r="TOR112" s="8"/>
      <c r="TOS112" s="8"/>
      <c r="TOT112" s="8"/>
      <c r="TOU112" s="8"/>
      <c r="TOV112" s="8"/>
      <c r="TOW112" s="8"/>
      <c r="TOX112" s="8"/>
      <c r="TOY112" s="8"/>
      <c r="TOZ112" s="8"/>
      <c r="TPA112" s="8"/>
      <c r="TPB112" s="8"/>
      <c r="TPC112" s="8"/>
      <c r="TPD112" s="8"/>
      <c r="TPE112" s="8"/>
      <c r="TPF112" s="8"/>
      <c r="TPG112" s="8"/>
      <c r="TPH112" s="8"/>
      <c r="TPI112" s="8"/>
      <c r="TPJ112" s="8"/>
      <c r="TPK112" s="8"/>
      <c r="TPL112" s="8"/>
      <c r="TPM112" s="8"/>
      <c r="TPN112" s="8"/>
      <c r="TPO112" s="8"/>
      <c r="TPP112" s="8"/>
      <c r="TPQ112" s="8"/>
      <c r="TPR112" s="8"/>
      <c r="TPS112" s="8"/>
      <c r="TPT112" s="8"/>
      <c r="TPU112" s="8"/>
      <c r="TPV112" s="8"/>
      <c r="TPW112" s="8"/>
      <c r="TPX112" s="8"/>
      <c r="TPY112" s="8"/>
      <c r="TPZ112" s="8"/>
      <c r="TQA112" s="8"/>
      <c r="TQB112" s="8"/>
      <c r="TQC112" s="8"/>
      <c r="TQD112" s="8"/>
      <c r="TQE112" s="8"/>
      <c r="TQF112" s="8"/>
      <c r="TQG112" s="8"/>
      <c r="TQH112" s="8"/>
      <c r="TQI112" s="8"/>
      <c r="TQJ112" s="8"/>
      <c r="TQK112" s="8"/>
      <c r="TQL112" s="8"/>
      <c r="TQM112" s="8"/>
      <c r="TQN112" s="8"/>
      <c r="TQO112" s="8"/>
      <c r="TQP112" s="8"/>
      <c r="TQQ112" s="8"/>
      <c r="TQR112" s="8"/>
      <c r="TQS112" s="8"/>
      <c r="TQT112" s="8"/>
      <c r="TQU112" s="8"/>
      <c r="TQV112" s="8"/>
      <c r="TQW112" s="8"/>
      <c r="TQX112" s="8"/>
      <c r="TQY112" s="8"/>
      <c r="TQZ112" s="8"/>
      <c r="TRA112" s="8"/>
      <c r="TRB112" s="8"/>
      <c r="TRC112" s="8"/>
      <c r="TRD112" s="8"/>
      <c r="TRE112" s="8"/>
      <c r="TRF112" s="8"/>
      <c r="TRG112" s="8"/>
      <c r="TRH112" s="8"/>
      <c r="TRI112" s="8"/>
      <c r="TRJ112" s="8"/>
      <c r="TRK112" s="8"/>
      <c r="TRL112" s="8"/>
      <c r="TRM112" s="8"/>
      <c r="TRN112" s="8"/>
      <c r="TRO112" s="8"/>
      <c r="TRP112" s="8"/>
      <c r="TRQ112" s="8"/>
      <c r="TRR112" s="8"/>
      <c r="TRS112" s="8"/>
      <c r="TRT112" s="8"/>
      <c r="TRU112" s="8"/>
      <c r="TRV112" s="8"/>
      <c r="TRW112" s="8"/>
      <c r="TRX112" s="8"/>
      <c r="TRY112" s="8"/>
      <c r="TRZ112" s="8"/>
      <c r="TSA112" s="8"/>
      <c r="TSB112" s="8"/>
      <c r="TSC112" s="8"/>
      <c r="TSD112" s="8"/>
      <c r="TSE112" s="8"/>
      <c r="TSF112" s="8"/>
      <c r="TSG112" s="8"/>
      <c r="TSH112" s="8"/>
      <c r="TSI112" s="8"/>
      <c r="TSJ112" s="8"/>
      <c r="TSK112" s="8"/>
      <c r="TSL112" s="8"/>
      <c r="TSM112" s="8"/>
      <c r="TSN112" s="8"/>
      <c r="TSO112" s="8"/>
      <c r="TSP112" s="8"/>
      <c r="TSQ112" s="8"/>
      <c r="TSR112" s="8"/>
      <c r="TSS112" s="8"/>
      <c r="TST112" s="8"/>
      <c r="TSU112" s="8"/>
      <c r="TSV112" s="8"/>
      <c r="TSW112" s="8"/>
      <c r="TSX112" s="8"/>
      <c r="TSY112" s="8"/>
      <c r="TSZ112" s="8"/>
      <c r="TTA112" s="8"/>
      <c r="TTB112" s="8"/>
      <c r="TTC112" s="8"/>
      <c r="TTD112" s="8"/>
      <c r="TTE112" s="8"/>
      <c r="TTF112" s="8"/>
      <c r="TTG112" s="8"/>
      <c r="TTH112" s="8"/>
      <c r="TTI112" s="8"/>
      <c r="TTJ112" s="8"/>
      <c r="TTK112" s="8"/>
      <c r="TTL112" s="8"/>
      <c r="TTM112" s="8"/>
      <c r="TTN112" s="8"/>
      <c r="TTO112" s="8"/>
      <c r="TTP112" s="8"/>
      <c r="TTQ112" s="8"/>
      <c r="TTR112" s="8"/>
      <c r="TTS112" s="8"/>
      <c r="TTT112" s="8"/>
      <c r="TTU112" s="8"/>
      <c r="TTV112" s="8"/>
      <c r="TTW112" s="8"/>
      <c r="TTX112" s="8"/>
      <c r="TTY112" s="8"/>
      <c r="TTZ112" s="8"/>
      <c r="TUA112" s="8"/>
      <c r="TUB112" s="8"/>
      <c r="TUC112" s="8"/>
      <c r="TUD112" s="8"/>
      <c r="TUE112" s="8"/>
      <c r="TUF112" s="8"/>
      <c r="TUG112" s="8"/>
      <c r="TUH112" s="8"/>
      <c r="TUI112" s="8"/>
      <c r="TUJ112" s="8"/>
      <c r="TUK112" s="8"/>
      <c r="TUL112" s="8"/>
      <c r="TUM112" s="8"/>
      <c r="TUN112" s="8"/>
      <c r="TUO112" s="8"/>
      <c r="TUP112" s="8"/>
      <c r="TUQ112" s="8"/>
      <c r="TUR112" s="8"/>
      <c r="TUS112" s="8"/>
      <c r="TUT112" s="8"/>
      <c r="TUU112" s="8"/>
      <c r="TUV112" s="8"/>
      <c r="TUW112" s="8"/>
      <c r="TUX112" s="8"/>
      <c r="TUY112" s="8"/>
      <c r="TUZ112" s="8"/>
      <c r="TVA112" s="8"/>
      <c r="TVB112" s="8"/>
      <c r="TVC112" s="8"/>
      <c r="TVD112" s="8"/>
      <c r="TVE112" s="8"/>
      <c r="TVF112" s="8"/>
      <c r="TVG112" s="8"/>
      <c r="TVH112" s="8"/>
      <c r="TVI112" s="8"/>
      <c r="TVJ112" s="8"/>
      <c r="TVK112" s="8"/>
      <c r="TVL112" s="8"/>
      <c r="TVM112" s="8"/>
      <c r="TVN112" s="8"/>
      <c r="TVO112" s="8"/>
      <c r="TVP112" s="8"/>
      <c r="TVQ112" s="8"/>
      <c r="TVR112" s="8"/>
      <c r="TVS112" s="8"/>
      <c r="TVT112" s="8"/>
      <c r="TVU112" s="8"/>
      <c r="TVV112" s="8"/>
      <c r="TVW112" s="8"/>
      <c r="TVX112" s="8"/>
      <c r="TVY112" s="8"/>
      <c r="TVZ112" s="8"/>
      <c r="TWA112" s="8"/>
      <c r="TWB112" s="8"/>
      <c r="TWC112" s="8"/>
      <c r="TWD112" s="8"/>
      <c r="TWE112" s="8"/>
      <c r="TWF112" s="8"/>
      <c r="TWG112" s="8"/>
      <c r="TWH112" s="8"/>
      <c r="TWI112" s="8"/>
      <c r="TWJ112" s="8"/>
      <c r="TWK112" s="8"/>
      <c r="TWL112" s="8"/>
      <c r="TWM112" s="8"/>
      <c r="TWN112" s="8"/>
      <c r="TWO112" s="8"/>
      <c r="TWP112" s="8"/>
      <c r="TWQ112" s="8"/>
      <c r="TWR112" s="8"/>
      <c r="TWS112" s="8"/>
      <c r="TWT112" s="8"/>
      <c r="TWU112" s="8"/>
      <c r="TWV112" s="8"/>
      <c r="TWW112" s="8"/>
      <c r="TWX112" s="8"/>
      <c r="TWY112" s="8"/>
      <c r="TWZ112" s="8"/>
      <c r="TXA112" s="8"/>
      <c r="TXB112" s="8"/>
      <c r="TXC112" s="8"/>
      <c r="TXD112" s="8"/>
      <c r="TXE112" s="8"/>
      <c r="TXF112" s="8"/>
      <c r="TXG112" s="8"/>
      <c r="TXH112" s="8"/>
      <c r="TXI112" s="8"/>
      <c r="TXJ112" s="8"/>
      <c r="TXK112" s="8"/>
      <c r="TXL112" s="8"/>
      <c r="TXM112" s="8"/>
      <c r="TXN112" s="8"/>
      <c r="TXO112" s="8"/>
      <c r="TXP112" s="8"/>
      <c r="TXQ112" s="8"/>
      <c r="TXR112" s="8"/>
      <c r="TXS112" s="8"/>
      <c r="TXT112" s="8"/>
      <c r="TXU112" s="8"/>
      <c r="TXV112" s="8"/>
      <c r="TXW112" s="8"/>
      <c r="TXX112" s="8"/>
      <c r="TXY112" s="8"/>
      <c r="TXZ112" s="8"/>
      <c r="TYA112" s="8"/>
      <c r="TYB112" s="8"/>
      <c r="TYC112" s="8"/>
      <c r="TYD112" s="8"/>
      <c r="TYE112" s="8"/>
      <c r="TYF112" s="8"/>
      <c r="TYG112" s="8"/>
      <c r="TYH112" s="8"/>
      <c r="TYI112" s="8"/>
      <c r="TYJ112" s="8"/>
      <c r="TYK112" s="8"/>
      <c r="TYL112" s="8"/>
      <c r="TYM112" s="8"/>
      <c r="TYN112" s="8"/>
      <c r="TYO112" s="8"/>
      <c r="TYP112" s="8"/>
      <c r="TYQ112" s="8"/>
      <c r="TYR112" s="8"/>
      <c r="TYS112" s="8"/>
      <c r="TYT112" s="8"/>
      <c r="TYU112" s="8"/>
      <c r="TYV112" s="8"/>
      <c r="TYW112" s="8"/>
      <c r="TYX112" s="8"/>
      <c r="TYY112" s="8"/>
      <c r="TYZ112" s="8"/>
      <c r="TZA112" s="8"/>
      <c r="TZB112" s="8"/>
      <c r="TZC112" s="8"/>
      <c r="TZD112" s="8"/>
      <c r="TZE112" s="8"/>
      <c r="TZF112" s="8"/>
      <c r="TZG112" s="8"/>
      <c r="TZH112" s="8"/>
      <c r="TZI112" s="8"/>
      <c r="TZJ112" s="8"/>
      <c r="TZK112" s="8"/>
      <c r="TZL112" s="8"/>
      <c r="TZM112" s="8"/>
      <c r="TZN112" s="8"/>
      <c r="TZO112" s="8"/>
      <c r="TZP112" s="8"/>
      <c r="TZQ112" s="8"/>
      <c r="TZR112" s="8"/>
      <c r="TZS112" s="8"/>
      <c r="TZT112" s="8"/>
      <c r="TZU112" s="8"/>
      <c r="TZV112" s="8"/>
      <c r="TZW112" s="8"/>
      <c r="TZX112" s="8"/>
      <c r="TZY112" s="8"/>
      <c r="TZZ112" s="8"/>
      <c r="UAA112" s="8"/>
      <c r="UAB112" s="8"/>
      <c r="UAC112" s="8"/>
      <c r="UAD112" s="8"/>
      <c r="UAE112" s="8"/>
      <c r="UAF112" s="8"/>
      <c r="UAG112" s="8"/>
      <c r="UAH112" s="8"/>
      <c r="UAI112" s="8"/>
      <c r="UAJ112" s="8"/>
      <c r="UAK112" s="8"/>
      <c r="UAL112" s="8"/>
      <c r="UAM112" s="8"/>
      <c r="UAN112" s="8"/>
      <c r="UAO112" s="8"/>
      <c r="UAP112" s="8"/>
      <c r="UAQ112" s="8"/>
      <c r="UAR112" s="8"/>
      <c r="UAS112" s="8"/>
      <c r="UAT112" s="8"/>
      <c r="UAU112" s="8"/>
      <c r="UAV112" s="8"/>
      <c r="UAW112" s="8"/>
      <c r="UAX112" s="8"/>
      <c r="UAY112" s="8"/>
      <c r="UAZ112" s="8"/>
      <c r="UBA112" s="8"/>
      <c r="UBB112" s="8"/>
      <c r="UBC112" s="8"/>
      <c r="UBD112" s="8"/>
      <c r="UBE112" s="8"/>
      <c r="UBF112" s="8"/>
      <c r="UBG112" s="8"/>
      <c r="UBH112" s="8"/>
      <c r="UBI112" s="8"/>
      <c r="UBJ112" s="8"/>
      <c r="UBK112" s="8"/>
      <c r="UBL112" s="8"/>
      <c r="UBM112" s="8"/>
      <c r="UBN112" s="8"/>
      <c r="UBO112" s="8"/>
      <c r="UBP112" s="8"/>
      <c r="UBQ112" s="8"/>
      <c r="UBR112" s="8"/>
      <c r="UBS112" s="8"/>
      <c r="UBT112" s="8"/>
      <c r="UBU112" s="8"/>
      <c r="UBV112" s="8"/>
      <c r="UBW112" s="8"/>
      <c r="UBX112" s="8"/>
      <c r="UBY112" s="8"/>
      <c r="UBZ112" s="8"/>
      <c r="UCA112" s="8"/>
      <c r="UCB112" s="8"/>
      <c r="UCC112" s="8"/>
      <c r="UCD112" s="8"/>
      <c r="UCE112" s="8"/>
      <c r="UCF112" s="8"/>
      <c r="UCG112" s="8"/>
      <c r="UCH112" s="8"/>
      <c r="UCI112" s="8"/>
      <c r="UCJ112" s="8"/>
      <c r="UCK112" s="8"/>
      <c r="UCL112" s="8"/>
      <c r="UCM112" s="8"/>
      <c r="UCN112" s="8"/>
      <c r="UCO112" s="8"/>
      <c r="UCP112" s="8"/>
      <c r="UCQ112" s="8"/>
      <c r="UCR112" s="8"/>
      <c r="UCS112" s="8"/>
      <c r="UCT112" s="8"/>
      <c r="UCU112" s="8"/>
      <c r="UCV112" s="8"/>
      <c r="UCW112" s="8"/>
      <c r="UCX112" s="8"/>
      <c r="UCY112" s="8"/>
      <c r="UCZ112" s="8"/>
      <c r="UDA112" s="8"/>
      <c r="UDB112" s="8"/>
      <c r="UDC112" s="8"/>
      <c r="UDD112" s="8"/>
      <c r="UDE112" s="8"/>
      <c r="UDF112" s="8"/>
      <c r="UDG112" s="8"/>
      <c r="UDH112" s="8"/>
      <c r="UDI112" s="8"/>
      <c r="UDJ112" s="8"/>
      <c r="UDK112" s="8"/>
      <c r="UDL112" s="8"/>
      <c r="UDM112" s="8"/>
      <c r="UDN112" s="8"/>
      <c r="UDO112" s="8"/>
      <c r="UDP112" s="8"/>
      <c r="UDQ112" s="8"/>
      <c r="UDR112" s="8"/>
      <c r="UDS112" s="8"/>
      <c r="UDT112" s="8"/>
      <c r="UDU112" s="8"/>
      <c r="UDV112" s="8"/>
      <c r="UDW112" s="8"/>
      <c r="UDX112" s="8"/>
      <c r="UDY112" s="8"/>
      <c r="UDZ112" s="8"/>
      <c r="UEA112" s="8"/>
      <c r="UEB112" s="8"/>
      <c r="UEC112" s="8"/>
      <c r="UED112" s="8"/>
      <c r="UEE112" s="8"/>
      <c r="UEF112" s="8"/>
      <c r="UEG112" s="8"/>
      <c r="UEH112" s="8"/>
      <c r="UEI112" s="8"/>
      <c r="UEJ112" s="8"/>
      <c r="UEK112" s="8"/>
      <c r="UEL112" s="8"/>
      <c r="UEM112" s="8"/>
      <c r="UEN112" s="8"/>
      <c r="UEO112" s="8"/>
      <c r="UEP112" s="8"/>
      <c r="UEQ112" s="8"/>
      <c r="UER112" s="8"/>
      <c r="UES112" s="8"/>
      <c r="UET112" s="8"/>
      <c r="UEU112" s="8"/>
      <c r="UEV112" s="8"/>
      <c r="UEW112" s="8"/>
      <c r="UEX112" s="8"/>
      <c r="UEY112" s="8"/>
      <c r="UEZ112" s="8"/>
      <c r="UFA112" s="8"/>
      <c r="UFB112" s="8"/>
      <c r="UFC112" s="8"/>
      <c r="UFD112" s="8"/>
      <c r="UFE112" s="8"/>
      <c r="UFF112" s="8"/>
      <c r="UFG112" s="8"/>
      <c r="UFH112" s="8"/>
      <c r="UFI112" s="8"/>
      <c r="UFJ112" s="8"/>
      <c r="UFK112" s="8"/>
      <c r="UFL112" s="8"/>
      <c r="UFM112" s="8"/>
      <c r="UFN112" s="8"/>
      <c r="UFO112" s="8"/>
      <c r="UFP112" s="8"/>
      <c r="UFQ112" s="8"/>
      <c r="UFR112" s="8"/>
      <c r="UFS112" s="8"/>
      <c r="UFT112" s="8"/>
      <c r="UFU112" s="8"/>
      <c r="UFV112" s="8"/>
      <c r="UFW112" s="8"/>
      <c r="UFX112" s="8"/>
      <c r="UFY112" s="8"/>
      <c r="UFZ112" s="8"/>
      <c r="UGA112" s="8"/>
      <c r="UGB112" s="8"/>
      <c r="UGC112" s="8"/>
      <c r="UGD112" s="8"/>
      <c r="UGE112" s="8"/>
      <c r="UGF112" s="8"/>
      <c r="UGG112" s="8"/>
      <c r="UGH112" s="8"/>
      <c r="UGI112" s="8"/>
      <c r="UGJ112" s="8"/>
      <c r="UGK112" s="8"/>
      <c r="UGL112" s="8"/>
      <c r="UGM112" s="8"/>
      <c r="UGN112" s="8"/>
      <c r="UGO112" s="8"/>
      <c r="UGP112" s="8"/>
      <c r="UGQ112" s="8"/>
      <c r="UGR112" s="8"/>
      <c r="UGS112" s="8"/>
      <c r="UGT112" s="8"/>
      <c r="UGU112" s="8"/>
      <c r="UGV112" s="8"/>
      <c r="UGW112" s="8"/>
      <c r="UGX112" s="8"/>
      <c r="UGY112" s="8"/>
      <c r="UGZ112" s="8"/>
      <c r="UHA112" s="8"/>
      <c r="UHB112" s="8"/>
      <c r="UHC112" s="8"/>
      <c r="UHD112" s="8"/>
      <c r="UHE112" s="8"/>
      <c r="UHF112" s="8"/>
      <c r="UHG112" s="8"/>
      <c r="UHH112" s="8"/>
      <c r="UHI112" s="8"/>
      <c r="UHJ112" s="8"/>
      <c r="UHK112" s="8"/>
      <c r="UHL112" s="8"/>
      <c r="UHM112" s="8"/>
      <c r="UHN112" s="8"/>
      <c r="UHO112" s="8"/>
      <c r="UHP112" s="8"/>
      <c r="UHQ112" s="8"/>
      <c r="UHR112" s="8"/>
      <c r="UHS112" s="8"/>
      <c r="UHT112" s="8"/>
      <c r="UHU112" s="8"/>
      <c r="UHV112" s="8"/>
      <c r="UHW112" s="8"/>
      <c r="UHX112" s="8"/>
      <c r="UHY112" s="8"/>
      <c r="UHZ112" s="8"/>
      <c r="UIA112" s="8"/>
      <c r="UIB112" s="8"/>
      <c r="UIC112" s="8"/>
      <c r="UID112" s="8"/>
      <c r="UIE112" s="8"/>
      <c r="UIF112" s="8"/>
      <c r="UIG112" s="8"/>
      <c r="UIH112" s="8"/>
      <c r="UII112" s="8"/>
      <c r="UIJ112" s="8"/>
      <c r="UIK112" s="8"/>
      <c r="UIL112" s="8"/>
      <c r="UIM112" s="8"/>
      <c r="UIN112" s="8"/>
      <c r="UIO112" s="8"/>
      <c r="UIP112" s="8"/>
      <c r="UIQ112" s="8"/>
      <c r="UIR112" s="8"/>
      <c r="UIS112" s="8"/>
      <c r="UIT112" s="8"/>
      <c r="UIU112" s="8"/>
      <c r="UIV112" s="8"/>
      <c r="UIW112" s="8"/>
      <c r="UIX112" s="8"/>
      <c r="UIY112" s="8"/>
      <c r="UIZ112" s="8"/>
      <c r="UJA112" s="8"/>
      <c r="UJB112" s="8"/>
      <c r="UJC112" s="8"/>
      <c r="UJD112" s="8"/>
      <c r="UJE112" s="8"/>
      <c r="UJF112" s="8"/>
      <c r="UJG112" s="8"/>
      <c r="UJH112" s="8"/>
      <c r="UJI112" s="8"/>
      <c r="UJJ112" s="8"/>
      <c r="UJK112" s="8"/>
      <c r="UJL112" s="8"/>
      <c r="UJM112" s="8"/>
      <c r="UJN112" s="8"/>
      <c r="UJO112" s="8"/>
      <c r="UJP112" s="8"/>
      <c r="UJQ112" s="8"/>
      <c r="UJR112" s="8"/>
      <c r="UJS112" s="8"/>
      <c r="UJT112" s="8"/>
      <c r="UJU112" s="8"/>
      <c r="UJV112" s="8"/>
      <c r="UJW112" s="8"/>
      <c r="UJX112" s="8"/>
      <c r="UJY112" s="8"/>
      <c r="UJZ112" s="8"/>
      <c r="UKA112" s="8"/>
      <c r="UKB112" s="8"/>
      <c r="UKC112" s="8"/>
      <c r="UKD112" s="8"/>
      <c r="UKE112" s="8"/>
      <c r="UKF112" s="8"/>
      <c r="UKG112" s="8"/>
      <c r="UKH112" s="8"/>
      <c r="UKI112" s="8"/>
      <c r="UKJ112" s="8"/>
      <c r="UKK112" s="8"/>
      <c r="UKL112" s="8"/>
      <c r="UKM112" s="8"/>
      <c r="UKN112" s="8"/>
      <c r="UKO112" s="8"/>
      <c r="UKP112" s="8"/>
      <c r="UKQ112" s="8"/>
      <c r="UKR112" s="8"/>
      <c r="UKS112" s="8"/>
      <c r="UKT112" s="8"/>
      <c r="UKU112" s="8"/>
      <c r="UKV112" s="8"/>
      <c r="UKW112" s="8"/>
      <c r="UKX112" s="8"/>
      <c r="UKY112" s="8"/>
      <c r="UKZ112" s="8"/>
      <c r="ULA112" s="8"/>
      <c r="ULB112" s="8"/>
      <c r="ULC112" s="8"/>
      <c r="ULD112" s="8"/>
      <c r="ULE112" s="8"/>
      <c r="ULF112" s="8"/>
      <c r="ULG112" s="8"/>
      <c r="ULH112" s="8"/>
      <c r="ULI112" s="8"/>
      <c r="ULJ112" s="8"/>
      <c r="ULK112" s="8"/>
      <c r="ULL112" s="8"/>
      <c r="ULM112" s="8"/>
      <c r="ULN112" s="8"/>
      <c r="ULO112" s="8"/>
      <c r="ULP112" s="8"/>
      <c r="ULQ112" s="8"/>
      <c r="ULR112" s="8"/>
      <c r="ULS112" s="8"/>
      <c r="ULT112" s="8"/>
      <c r="ULU112" s="8"/>
      <c r="ULV112" s="8"/>
      <c r="ULW112" s="8"/>
      <c r="ULX112" s="8"/>
      <c r="ULY112" s="8"/>
      <c r="ULZ112" s="8"/>
      <c r="UMA112" s="8"/>
      <c r="UMB112" s="8"/>
      <c r="UMC112" s="8"/>
      <c r="UMD112" s="8"/>
      <c r="UME112" s="8"/>
      <c r="UMF112" s="8"/>
      <c r="UMG112" s="8"/>
      <c r="UMH112" s="8"/>
      <c r="UMI112" s="8"/>
      <c r="UMJ112" s="8"/>
      <c r="UMK112" s="8"/>
      <c r="UML112" s="8"/>
      <c r="UMM112" s="8"/>
      <c r="UMN112" s="8"/>
      <c r="UMO112" s="8"/>
      <c r="UMP112" s="8"/>
      <c r="UMQ112" s="8"/>
      <c r="UMR112" s="8"/>
      <c r="UMS112" s="8"/>
      <c r="UMT112" s="8"/>
      <c r="UMU112" s="8"/>
      <c r="UMV112" s="8"/>
      <c r="UMW112" s="8"/>
      <c r="UMX112" s="8"/>
      <c r="UMY112" s="8"/>
      <c r="UMZ112" s="8"/>
      <c r="UNA112" s="8"/>
      <c r="UNB112" s="8"/>
      <c r="UNC112" s="8"/>
      <c r="UND112" s="8"/>
      <c r="UNE112" s="8"/>
      <c r="UNF112" s="8"/>
      <c r="UNG112" s="8"/>
      <c r="UNH112" s="8"/>
      <c r="UNI112" s="8"/>
      <c r="UNJ112" s="8"/>
      <c r="UNK112" s="8"/>
      <c r="UNL112" s="8"/>
      <c r="UNM112" s="8"/>
      <c r="UNN112" s="8"/>
      <c r="UNO112" s="8"/>
      <c r="UNP112" s="8"/>
      <c r="UNQ112" s="8"/>
      <c r="UNR112" s="8"/>
      <c r="UNS112" s="8"/>
      <c r="UNT112" s="8"/>
      <c r="UNU112" s="8"/>
      <c r="UNV112" s="8"/>
      <c r="UNW112" s="8"/>
      <c r="UNX112" s="8"/>
      <c r="UNY112" s="8"/>
      <c r="UNZ112" s="8"/>
      <c r="UOA112" s="8"/>
      <c r="UOB112" s="8"/>
      <c r="UOC112" s="8"/>
      <c r="UOD112" s="8"/>
      <c r="UOE112" s="8"/>
      <c r="UOF112" s="8"/>
      <c r="UOG112" s="8"/>
      <c r="UOH112" s="8"/>
      <c r="UOI112" s="8"/>
      <c r="UOJ112" s="8"/>
      <c r="UOK112" s="8"/>
      <c r="UOL112" s="8"/>
      <c r="UOM112" s="8"/>
      <c r="UON112" s="8"/>
      <c r="UOO112" s="8"/>
      <c r="UOP112" s="8"/>
      <c r="UOQ112" s="8"/>
      <c r="UOR112" s="8"/>
      <c r="UOS112" s="8"/>
      <c r="UOT112" s="8"/>
      <c r="UOU112" s="8"/>
      <c r="UOV112" s="8"/>
      <c r="UOW112" s="8"/>
      <c r="UOX112" s="8"/>
      <c r="UOY112" s="8"/>
      <c r="UOZ112" s="8"/>
      <c r="UPA112" s="8"/>
      <c r="UPB112" s="8"/>
      <c r="UPC112" s="8"/>
      <c r="UPD112" s="8"/>
      <c r="UPE112" s="8"/>
      <c r="UPF112" s="8"/>
      <c r="UPG112" s="8"/>
      <c r="UPH112" s="8"/>
      <c r="UPI112" s="8"/>
      <c r="UPJ112" s="8"/>
      <c r="UPK112" s="8"/>
      <c r="UPL112" s="8"/>
      <c r="UPM112" s="8"/>
      <c r="UPN112" s="8"/>
      <c r="UPO112" s="8"/>
      <c r="UPP112" s="8"/>
      <c r="UPQ112" s="8"/>
      <c r="UPR112" s="8"/>
      <c r="UPS112" s="8"/>
      <c r="UPT112" s="8"/>
      <c r="UPU112" s="8"/>
      <c r="UPV112" s="8"/>
      <c r="UPW112" s="8"/>
      <c r="UPX112" s="8"/>
      <c r="UPY112" s="8"/>
      <c r="UPZ112" s="8"/>
      <c r="UQA112" s="8"/>
      <c r="UQB112" s="8"/>
      <c r="UQC112" s="8"/>
      <c r="UQD112" s="8"/>
      <c r="UQE112" s="8"/>
      <c r="UQF112" s="8"/>
      <c r="UQG112" s="8"/>
      <c r="UQH112" s="8"/>
      <c r="UQI112" s="8"/>
      <c r="UQJ112" s="8"/>
      <c r="UQK112" s="8"/>
      <c r="UQL112" s="8"/>
      <c r="UQM112" s="8"/>
      <c r="UQN112" s="8"/>
      <c r="UQO112" s="8"/>
      <c r="UQP112" s="8"/>
      <c r="UQQ112" s="8"/>
      <c r="UQR112" s="8"/>
      <c r="UQS112" s="8"/>
      <c r="UQT112" s="8"/>
      <c r="UQU112" s="8"/>
      <c r="UQV112" s="8"/>
      <c r="UQW112" s="8"/>
      <c r="UQX112" s="8"/>
      <c r="UQY112" s="8"/>
      <c r="UQZ112" s="8"/>
      <c r="URA112" s="8"/>
      <c r="URB112" s="8"/>
      <c r="URC112" s="8"/>
      <c r="URD112" s="8"/>
      <c r="URE112" s="8"/>
      <c r="URF112" s="8"/>
      <c r="URG112" s="8"/>
      <c r="URH112" s="8"/>
      <c r="URI112" s="8"/>
      <c r="URJ112" s="8"/>
      <c r="URK112" s="8"/>
      <c r="URL112" s="8"/>
      <c r="URM112" s="8"/>
      <c r="URN112" s="8"/>
      <c r="URO112" s="8"/>
      <c r="URP112" s="8"/>
      <c r="URQ112" s="8"/>
      <c r="URR112" s="8"/>
      <c r="URS112" s="8"/>
      <c r="URT112" s="8"/>
      <c r="URU112" s="8"/>
      <c r="URV112" s="8"/>
      <c r="URW112" s="8"/>
      <c r="URX112" s="8"/>
      <c r="URY112" s="8"/>
      <c r="URZ112" s="8"/>
      <c r="USA112" s="8"/>
      <c r="USB112" s="8"/>
      <c r="USC112" s="8"/>
      <c r="USD112" s="8"/>
      <c r="USE112" s="8"/>
      <c r="USF112" s="8"/>
      <c r="USG112" s="8"/>
      <c r="USH112" s="8"/>
      <c r="USI112" s="8"/>
      <c r="USJ112" s="8"/>
      <c r="USK112" s="8"/>
      <c r="USL112" s="8"/>
      <c r="USM112" s="8"/>
      <c r="USN112" s="8"/>
      <c r="USO112" s="8"/>
      <c r="USP112" s="8"/>
      <c r="USQ112" s="8"/>
      <c r="USR112" s="8"/>
      <c r="USS112" s="8"/>
      <c r="UST112" s="8"/>
      <c r="USU112" s="8"/>
      <c r="USV112" s="8"/>
      <c r="USW112" s="8"/>
      <c r="USX112" s="8"/>
      <c r="USY112" s="8"/>
      <c r="USZ112" s="8"/>
      <c r="UTA112" s="8"/>
      <c r="UTB112" s="8"/>
      <c r="UTC112" s="8"/>
      <c r="UTD112" s="8"/>
      <c r="UTE112" s="8"/>
      <c r="UTF112" s="8"/>
      <c r="UTG112" s="8"/>
      <c r="UTH112" s="8"/>
      <c r="UTI112" s="8"/>
      <c r="UTJ112" s="8"/>
      <c r="UTK112" s="8"/>
      <c r="UTL112" s="8"/>
      <c r="UTM112" s="8"/>
      <c r="UTN112" s="8"/>
      <c r="UTO112" s="8"/>
      <c r="UTP112" s="8"/>
      <c r="UTQ112" s="8"/>
      <c r="UTR112" s="8"/>
      <c r="UTS112" s="8"/>
      <c r="UTT112" s="8"/>
      <c r="UTU112" s="8"/>
      <c r="UTV112" s="8"/>
      <c r="UTW112" s="8"/>
      <c r="UTX112" s="8"/>
      <c r="UTY112" s="8"/>
      <c r="UTZ112" s="8"/>
      <c r="UUA112" s="8"/>
      <c r="UUB112" s="8"/>
      <c r="UUC112" s="8"/>
      <c r="UUD112" s="8"/>
      <c r="UUE112" s="8"/>
      <c r="UUF112" s="8"/>
      <c r="UUG112" s="8"/>
      <c r="UUH112" s="8"/>
      <c r="UUI112" s="8"/>
      <c r="UUJ112" s="8"/>
      <c r="UUK112" s="8"/>
      <c r="UUL112" s="8"/>
      <c r="UUM112" s="8"/>
      <c r="UUN112" s="8"/>
      <c r="UUO112" s="8"/>
      <c r="UUP112" s="8"/>
      <c r="UUQ112" s="8"/>
      <c r="UUR112" s="8"/>
      <c r="UUS112" s="8"/>
      <c r="UUT112" s="8"/>
      <c r="UUU112" s="8"/>
      <c r="UUV112" s="8"/>
      <c r="UUW112" s="8"/>
      <c r="UUX112" s="8"/>
      <c r="UUY112" s="8"/>
      <c r="UUZ112" s="8"/>
      <c r="UVA112" s="8"/>
      <c r="UVB112" s="8"/>
      <c r="UVC112" s="8"/>
      <c r="UVD112" s="8"/>
      <c r="UVE112" s="8"/>
      <c r="UVF112" s="8"/>
      <c r="UVG112" s="8"/>
      <c r="UVH112" s="8"/>
      <c r="UVI112" s="8"/>
      <c r="UVJ112" s="8"/>
      <c r="UVK112" s="8"/>
      <c r="UVL112" s="8"/>
      <c r="UVM112" s="8"/>
      <c r="UVN112" s="8"/>
      <c r="UVO112" s="8"/>
      <c r="UVP112" s="8"/>
      <c r="UVQ112" s="8"/>
      <c r="UVR112" s="8"/>
      <c r="UVS112" s="8"/>
      <c r="UVT112" s="8"/>
      <c r="UVU112" s="8"/>
      <c r="UVV112" s="8"/>
      <c r="UVW112" s="8"/>
      <c r="UVX112" s="8"/>
      <c r="UVY112" s="8"/>
      <c r="UVZ112" s="8"/>
      <c r="UWA112" s="8"/>
      <c r="UWB112" s="8"/>
      <c r="UWC112" s="8"/>
      <c r="UWD112" s="8"/>
      <c r="UWE112" s="8"/>
      <c r="UWF112" s="8"/>
      <c r="UWG112" s="8"/>
      <c r="UWH112" s="8"/>
      <c r="UWI112" s="8"/>
      <c r="UWJ112" s="8"/>
      <c r="UWK112" s="8"/>
      <c r="UWL112" s="8"/>
      <c r="UWM112" s="8"/>
      <c r="UWN112" s="8"/>
      <c r="UWO112" s="8"/>
      <c r="UWP112" s="8"/>
      <c r="UWQ112" s="8"/>
      <c r="UWR112" s="8"/>
      <c r="UWS112" s="8"/>
      <c r="UWT112" s="8"/>
      <c r="UWU112" s="8"/>
      <c r="UWV112" s="8"/>
      <c r="UWW112" s="8"/>
      <c r="UWX112" s="8"/>
      <c r="UWY112" s="8"/>
      <c r="UWZ112" s="8"/>
      <c r="UXA112" s="8"/>
      <c r="UXB112" s="8"/>
      <c r="UXC112" s="8"/>
      <c r="UXD112" s="8"/>
      <c r="UXE112" s="8"/>
      <c r="UXF112" s="8"/>
      <c r="UXG112" s="8"/>
      <c r="UXH112" s="8"/>
      <c r="UXI112" s="8"/>
      <c r="UXJ112" s="8"/>
      <c r="UXK112" s="8"/>
      <c r="UXL112" s="8"/>
      <c r="UXM112" s="8"/>
      <c r="UXN112" s="8"/>
      <c r="UXO112" s="8"/>
      <c r="UXP112" s="8"/>
      <c r="UXQ112" s="8"/>
      <c r="UXR112" s="8"/>
      <c r="UXS112" s="8"/>
      <c r="UXT112" s="8"/>
      <c r="UXU112" s="8"/>
      <c r="UXV112" s="8"/>
      <c r="UXW112" s="8"/>
      <c r="UXX112" s="8"/>
      <c r="UXY112" s="8"/>
      <c r="UXZ112" s="8"/>
      <c r="UYA112" s="8"/>
      <c r="UYB112" s="8"/>
      <c r="UYC112" s="8"/>
      <c r="UYD112" s="8"/>
      <c r="UYE112" s="8"/>
      <c r="UYF112" s="8"/>
      <c r="UYG112" s="8"/>
      <c r="UYH112" s="8"/>
      <c r="UYI112" s="8"/>
      <c r="UYJ112" s="8"/>
      <c r="UYK112" s="8"/>
      <c r="UYL112" s="8"/>
      <c r="UYM112" s="8"/>
      <c r="UYN112" s="8"/>
      <c r="UYO112" s="8"/>
      <c r="UYP112" s="8"/>
      <c r="UYQ112" s="8"/>
      <c r="UYR112" s="8"/>
      <c r="UYS112" s="8"/>
      <c r="UYT112" s="8"/>
      <c r="UYU112" s="8"/>
      <c r="UYV112" s="8"/>
      <c r="UYW112" s="8"/>
      <c r="UYX112" s="8"/>
      <c r="UYY112" s="8"/>
      <c r="UYZ112" s="8"/>
      <c r="UZA112" s="8"/>
      <c r="UZB112" s="8"/>
      <c r="UZC112" s="8"/>
      <c r="UZD112" s="8"/>
      <c r="UZE112" s="8"/>
      <c r="UZF112" s="8"/>
      <c r="UZG112" s="8"/>
      <c r="UZH112" s="8"/>
      <c r="UZI112" s="8"/>
      <c r="UZJ112" s="8"/>
      <c r="UZK112" s="8"/>
      <c r="UZL112" s="8"/>
      <c r="UZM112" s="8"/>
      <c r="UZN112" s="8"/>
      <c r="UZO112" s="8"/>
      <c r="UZP112" s="8"/>
      <c r="UZQ112" s="8"/>
      <c r="UZR112" s="8"/>
      <c r="UZS112" s="8"/>
      <c r="UZT112" s="8"/>
      <c r="UZU112" s="8"/>
      <c r="UZV112" s="8"/>
      <c r="UZW112" s="8"/>
      <c r="UZX112" s="8"/>
      <c r="UZY112" s="8"/>
      <c r="UZZ112" s="8"/>
      <c r="VAA112" s="8"/>
      <c r="VAB112" s="8"/>
      <c r="VAC112" s="8"/>
      <c r="VAD112" s="8"/>
      <c r="VAE112" s="8"/>
      <c r="VAF112" s="8"/>
      <c r="VAG112" s="8"/>
      <c r="VAH112" s="8"/>
      <c r="VAI112" s="8"/>
      <c r="VAJ112" s="8"/>
      <c r="VAK112" s="8"/>
      <c r="VAL112" s="8"/>
      <c r="VAM112" s="8"/>
      <c r="VAN112" s="8"/>
      <c r="VAO112" s="8"/>
      <c r="VAP112" s="8"/>
      <c r="VAQ112" s="8"/>
      <c r="VAR112" s="8"/>
      <c r="VAS112" s="8"/>
      <c r="VAT112" s="8"/>
      <c r="VAU112" s="8"/>
      <c r="VAV112" s="8"/>
      <c r="VAW112" s="8"/>
      <c r="VAX112" s="8"/>
      <c r="VAY112" s="8"/>
      <c r="VAZ112" s="8"/>
      <c r="VBA112" s="8"/>
      <c r="VBB112" s="8"/>
      <c r="VBC112" s="8"/>
      <c r="VBD112" s="8"/>
      <c r="VBE112" s="8"/>
      <c r="VBF112" s="8"/>
      <c r="VBG112" s="8"/>
      <c r="VBH112" s="8"/>
      <c r="VBI112" s="8"/>
      <c r="VBJ112" s="8"/>
      <c r="VBK112" s="8"/>
      <c r="VBL112" s="8"/>
      <c r="VBM112" s="8"/>
      <c r="VBN112" s="8"/>
      <c r="VBO112" s="8"/>
      <c r="VBP112" s="8"/>
      <c r="VBQ112" s="8"/>
      <c r="VBR112" s="8"/>
      <c r="VBS112" s="8"/>
      <c r="VBT112" s="8"/>
      <c r="VBU112" s="8"/>
      <c r="VBV112" s="8"/>
      <c r="VBW112" s="8"/>
      <c r="VBX112" s="8"/>
      <c r="VBY112" s="8"/>
      <c r="VBZ112" s="8"/>
      <c r="VCA112" s="8"/>
      <c r="VCB112" s="8"/>
      <c r="VCC112" s="8"/>
      <c r="VCD112" s="8"/>
      <c r="VCE112" s="8"/>
      <c r="VCF112" s="8"/>
      <c r="VCG112" s="8"/>
      <c r="VCH112" s="8"/>
      <c r="VCI112" s="8"/>
      <c r="VCJ112" s="8"/>
      <c r="VCK112" s="8"/>
      <c r="VCL112" s="8"/>
      <c r="VCM112" s="8"/>
      <c r="VCN112" s="8"/>
      <c r="VCO112" s="8"/>
      <c r="VCP112" s="8"/>
      <c r="VCQ112" s="8"/>
      <c r="VCR112" s="8"/>
      <c r="VCS112" s="8"/>
      <c r="VCT112" s="8"/>
      <c r="VCU112" s="8"/>
      <c r="VCV112" s="8"/>
      <c r="VCW112" s="8"/>
      <c r="VCX112" s="8"/>
      <c r="VCY112" s="8"/>
      <c r="VCZ112" s="8"/>
      <c r="VDA112" s="8"/>
      <c r="VDB112" s="8"/>
      <c r="VDC112" s="8"/>
      <c r="VDD112" s="8"/>
      <c r="VDE112" s="8"/>
      <c r="VDF112" s="8"/>
      <c r="VDG112" s="8"/>
      <c r="VDH112" s="8"/>
      <c r="VDI112" s="8"/>
      <c r="VDJ112" s="8"/>
      <c r="VDK112" s="8"/>
      <c r="VDL112" s="8"/>
      <c r="VDM112" s="8"/>
      <c r="VDN112" s="8"/>
      <c r="VDO112" s="8"/>
      <c r="VDP112" s="8"/>
      <c r="VDQ112" s="8"/>
      <c r="VDR112" s="8"/>
      <c r="VDS112" s="8"/>
      <c r="VDT112" s="8"/>
      <c r="VDU112" s="8"/>
      <c r="VDV112" s="8"/>
      <c r="VDW112" s="8"/>
      <c r="VDX112" s="8"/>
      <c r="VDY112" s="8"/>
      <c r="VDZ112" s="8"/>
      <c r="VEA112" s="8"/>
      <c r="VEB112" s="8"/>
      <c r="VEC112" s="8"/>
      <c r="VED112" s="8"/>
      <c r="VEE112" s="8"/>
      <c r="VEF112" s="8"/>
      <c r="VEG112" s="8"/>
      <c r="VEH112" s="8"/>
      <c r="VEI112" s="8"/>
      <c r="VEJ112" s="8"/>
      <c r="VEK112" s="8"/>
      <c r="VEL112" s="8"/>
      <c r="VEM112" s="8"/>
      <c r="VEN112" s="8"/>
      <c r="VEO112" s="8"/>
      <c r="VEP112" s="8"/>
      <c r="VEQ112" s="8"/>
      <c r="VER112" s="8"/>
      <c r="VES112" s="8"/>
      <c r="VET112" s="8"/>
      <c r="VEU112" s="8"/>
      <c r="VEV112" s="8"/>
      <c r="VEW112" s="8"/>
      <c r="VEX112" s="8"/>
      <c r="VEY112" s="8"/>
      <c r="VEZ112" s="8"/>
      <c r="VFA112" s="8"/>
      <c r="VFB112" s="8"/>
      <c r="VFC112" s="8"/>
      <c r="VFD112" s="8"/>
      <c r="VFE112" s="8"/>
      <c r="VFF112" s="8"/>
      <c r="VFG112" s="8"/>
      <c r="VFH112" s="8"/>
      <c r="VFI112" s="8"/>
      <c r="VFJ112" s="8"/>
      <c r="VFK112" s="8"/>
      <c r="VFL112" s="8"/>
      <c r="VFM112" s="8"/>
      <c r="VFN112" s="8"/>
      <c r="VFO112" s="8"/>
      <c r="VFP112" s="8"/>
      <c r="VFQ112" s="8"/>
      <c r="VFR112" s="8"/>
      <c r="VFS112" s="8"/>
      <c r="VFT112" s="8"/>
      <c r="VFU112" s="8"/>
      <c r="VFV112" s="8"/>
      <c r="VFW112" s="8"/>
      <c r="VFX112" s="8"/>
      <c r="VFY112" s="8"/>
      <c r="VFZ112" s="8"/>
      <c r="VGA112" s="8"/>
      <c r="VGB112" s="8"/>
      <c r="VGC112" s="8"/>
      <c r="VGD112" s="8"/>
      <c r="VGE112" s="8"/>
      <c r="VGF112" s="8"/>
      <c r="VGG112" s="8"/>
      <c r="VGH112" s="8"/>
      <c r="VGI112" s="8"/>
      <c r="VGJ112" s="8"/>
      <c r="VGK112" s="8"/>
      <c r="VGL112" s="8"/>
      <c r="VGM112" s="8"/>
      <c r="VGN112" s="8"/>
      <c r="VGO112" s="8"/>
      <c r="VGP112" s="8"/>
      <c r="VGQ112" s="8"/>
      <c r="VGR112" s="8"/>
      <c r="VGS112" s="8"/>
      <c r="VGT112" s="8"/>
      <c r="VGU112" s="8"/>
      <c r="VGV112" s="8"/>
      <c r="VGW112" s="8"/>
      <c r="VGX112" s="8"/>
      <c r="VGY112" s="8"/>
      <c r="VGZ112" s="8"/>
      <c r="VHA112" s="8"/>
      <c r="VHB112" s="8"/>
      <c r="VHC112" s="8"/>
      <c r="VHD112" s="8"/>
      <c r="VHE112" s="8"/>
      <c r="VHF112" s="8"/>
      <c r="VHG112" s="8"/>
      <c r="VHH112" s="8"/>
      <c r="VHI112" s="8"/>
      <c r="VHJ112" s="8"/>
      <c r="VHK112" s="8"/>
      <c r="VHL112" s="8"/>
      <c r="VHM112" s="8"/>
      <c r="VHN112" s="8"/>
      <c r="VHO112" s="8"/>
      <c r="VHP112" s="8"/>
      <c r="VHQ112" s="8"/>
      <c r="VHR112" s="8"/>
      <c r="VHS112" s="8"/>
      <c r="VHT112" s="8"/>
      <c r="VHU112" s="8"/>
      <c r="VHV112" s="8"/>
      <c r="VHW112" s="8"/>
      <c r="VHX112" s="8"/>
      <c r="VHY112" s="8"/>
      <c r="VHZ112" s="8"/>
      <c r="VIA112" s="8"/>
      <c r="VIB112" s="8"/>
      <c r="VIC112" s="8"/>
      <c r="VID112" s="8"/>
      <c r="VIE112" s="8"/>
      <c r="VIF112" s="8"/>
      <c r="VIG112" s="8"/>
      <c r="VIH112" s="8"/>
      <c r="VII112" s="8"/>
      <c r="VIJ112" s="8"/>
      <c r="VIK112" s="8"/>
      <c r="VIL112" s="8"/>
      <c r="VIM112" s="8"/>
      <c r="VIN112" s="8"/>
      <c r="VIO112" s="8"/>
      <c r="VIP112" s="8"/>
      <c r="VIQ112" s="8"/>
      <c r="VIR112" s="8"/>
      <c r="VIS112" s="8"/>
      <c r="VIT112" s="8"/>
      <c r="VIU112" s="8"/>
      <c r="VIV112" s="8"/>
      <c r="VIW112" s="8"/>
      <c r="VIX112" s="8"/>
      <c r="VIY112" s="8"/>
      <c r="VIZ112" s="8"/>
      <c r="VJA112" s="8"/>
      <c r="VJB112" s="8"/>
      <c r="VJC112" s="8"/>
      <c r="VJD112" s="8"/>
      <c r="VJE112" s="8"/>
      <c r="VJF112" s="8"/>
      <c r="VJG112" s="8"/>
      <c r="VJH112" s="8"/>
      <c r="VJI112" s="8"/>
      <c r="VJJ112" s="8"/>
      <c r="VJK112" s="8"/>
      <c r="VJL112" s="8"/>
      <c r="VJM112" s="8"/>
      <c r="VJN112" s="8"/>
      <c r="VJO112" s="8"/>
      <c r="VJP112" s="8"/>
      <c r="VJQ112" s="8"/>
      <c r="VJR112" s="8"/>
      <c r="VJS112" s="8"/>
      <c r="VJT112" s="8"/>
      <c r="VJU112" s="8"/>
      <c r="VJV112" s="8"/>
      <c r="VJW112" s="8"/>
      <c r="VJX112" s="8"/>
      <c r="VJY112" s="8"/>
      <c r="VJZ112" s="8"/>
      <c r="VKA112" s="8"/>
      <c r="VKB112" s="8"/>
      <c r="VKC112" s="8"/>
      <c r="VKD112" s="8"/>
      <c r="VKE112" s="8"/>
      <c r="VKF112" s="8"/>
      <c r="VKG112" s="8"/>
      <c r="VKH112" s="8"/>
      <c r="VKI112" s="8"/>
      <c r="VKJ112" s="8"/>
      <c r="VKK112" s="8"/>
      <c r="VKL112" s="8"/>
      <c r="VKM112" s="8"/>
      <c r="VKN112" s="8"/>
      <c r="VKO112" s="8"/>
      <c r="VKP112" s="8"/>
      <c r="VKQ112" s="8"/>
      <c r="VKR112" s="8"/>
      <c r="VKS112" s="8"/>
      <c r="VKT112" s="8"/>
      <c r="VKU112" s="8"/>
      <c r="VKV112" s="8"/>
      <c r="VKW112" s="8"/>
      <c r="VKX112" s="8"/>
      <c r="VKY112" s="8"/>
      <c r="VKZ112" s="8"/>
      <c r="VLA112" s="8"/>
      <c r="VLB112" s="8"/>
      <c r="VLC112" s="8"/>
      <c r="VLD112" s="8"/>
      <c r="VLE112" s="8"/>
      <c r="VLF112" s="8"/>
      <c r="VLG112" s="8"/>
      <c r="VLH112" s="8"/>
      <c r="VLI112" s="8"/>
      <c r="VLJ112" s="8"/>
      <c r="VLK112" s="8"/>
      <c r="VLL112" s="8"/>
      <c r="VLM112" s="8"/>
      <c r="VLN112" s="8"/>
      <c r="VLO112" s="8"/>
      <c r="VLP112" s="8"/>
      <c r="VLQ112" s="8"/>
      <c r="VLR112" s="8"/>
      <c r="VLS112" s="8"/>
      <c r="VLT112" s="8"/>
      <c r="VLU112" s="8"/>
      <c r="VLV112" s="8"/>
      <c r="VLW112" s="8"/>
      <c r="VLX112" s="8"/>
      <c r="VLY112" s="8"/>
      <c r="VLZ112" s="8"/>
      <c r="VMA112" s="8"/>
      <c r="VMB112" s="8"/>
      <c r="VMC112" s="8"/>
      <c r="VMD112" s="8"/>
      <c r="VME112" s="8"/>
      <c r="VMF112" s="8"/>
      <c r="VMG112" s="8"/>
      <c r="VMH112" s="8"/>
      <c r="VMI112" s="8"/>
      <c r="VMJ112" s="8"/>
      <c r="VMK112" s="8"/>
      <c r="VML112" s="8"/>
      <c r="VMM112" s="8"/>
      <c r="VMN112" s="8"/>
      <c r="VMO112" s="8"/>
      <c r="VMP112" s="8"/>
      <c r="VMQ112" s="8"/>
      <c r="VMR112" s="8"/>
      <c r="VMS112" s="8"/>
      <c r="VMT112" s="8"/>
      <c r="VMU112" s="8"/>
      <c r="VMV112" s="8"/>
      <c r="VMW112" s="8"/>
      <c r="VMX112" s="8"/>
      <c r="VMY112" s="8"/>
      <c r="VMZ112" s="8"/>
      <c r="VNA112" s="8"/>
      <c r="VNB112" s="8"/>
      <c r="VNC112" s="8"/>
      <c r="VND112" s="8"/>
      <c r="VNE112" s="8"/>
      <c r="VNF112" s="8"/>
      <c r="VNG112" s="8"/>
      <c r="VNH112" s="8"/>
      <c r="VNI112" s="8"/>
      <c r="VNJ112" s="8"/>
      <c r="VNK112" s="8"/>
      <c r="VNL112" s="8"/>
      <c r="VNM112" s="8"/>
      <c r="VNN112" s="8"/>
      <c r="VNO112" s="8"/>
      <c r="VNP112" s="8"/>
      <c r="VNQ112" s="8"/>
      <c r="VNR112" s="8"/>
      <c r="VNS112" s="8"/>
      <c r="VNT112" s="8"/>
      <c r="VNU112" s="8"/>
      <c r="VNV112" s="8"/>
      <c r="VNW112" s="8"/>
      <c r="VNX112" s="8"/>
      <c r="VNY112" s="8"/>
      <c r="VNZ112" s="8"/>
      <c r="VOA112" s="8"/>
      <c r="VOB112" s="8"/>
      <c r="VOC112" s="8"/>
      <c r="VOD112" s="8"/>
      <c r="VOE112" s="8"/>
      <c r="VOF112" s="8"/>
      <c r="VOG112" s="8"/>
      <c r="VOH112" s="8"/>
      <c r="VOI112" s="8"/>
      <c r="VOJ112" s="8"/>
      <c r="VOK112" s="8"/>
      <c r="VOL112" s="8"/>
      <c r="VOM112" s="8"/>
      <c r="VON112" s="8"/>
      <c r="VOO112" s="8"/>
      <c r="VOP112" s="8"/>
      <c r="VOQ112" s="8"/>
      <c r="VOR112" s="8"/>
      <c r="VOS112" s="8"/>
      <c r="VOT112" s="8"/>
      <c r="VOU112" s="8"/>
      <c r="VOV112" s="8"/>
      <c r="VOW112" s="8"/>
      <c r="VOX112" s="8"/>
      <c r="VOY112" s="8"/>
      <c r="VOZ112" s="8"/>
      <c r="VPA112" s="8"/>
      <c r="VPB112" s="8"/>
      <c r="VPC112" s="8"/>
      <c r="VPD112" s="8"/>
      <c r="VPE112" s="8"/>
      <c r="VPF112" s="8"/>
      <c r="VPG112" s="8"/>
      <c r="VPH112" s="8"/>
      <c r="VPI112" s="8"/>
      <c r="VPJ112" s="8"/>
      <c r="VPK112" s="8"/>
      <c r="VPL112" s="8"/>
      <c r="VPM112" s="8"/>
      <c r="VPN112" s="8"/>
      <c r="VPO112" s="8"/>
      <c r="VPP112" s="8"/>
      <c r="VPQ112" s="8"/>
      <c r="VPR112" s="8"/>
      <c r="VPS112" s="8"/>
      <c r="VPT112" s="8"/>
      <c r="VPU112" s="8"/>
      <c r="VPV112" s="8"/>
      <c r="VPW112" s="8"/>
      <c r="VPX112" s="8"/>
      <c r="VPY112" s="8"/>
      <c r="VPZ112" s="8"/>
      <c r="VQA112" s="8"/>
      <c r="VQB112" s="8"/>
      <c r="VQC112" s="8"/>
      <c r="VQD112" s="8"/>
      <c r="VQE112" s="8"/>
      <c r="VQF112" s="8"/>
      <c r="VQG112" s="8"/>
      <c r="VQH112" s="8"/>
      <c r="VQI112" s="8"/>
      <c r="VQJ112" s="8"/>
      <c r="VQK112" s="8"/>
      <c r="VQL112" s="8"/>
      <c r="VQM112" s="8"/>
      <c r="VQN112" s="8"/>
      <c r="VQO112" s="8"/>
      <c r="VQP112" s="8"/>
      <c r="VQQ112" s="8"/>
      <c r="VQR112" s="8"/>
      <c r="VQS112" s="8"/>
      <c r="VQT112" s="8"/>
      <c r="VQU112" s="8"/>
      <c r="VQV112" s="8"/>
      <c r="VQW112" s="8"/>
      <c r="VQX112" s="8"/>
      <c r="VQY112" s="8"/>
      <c r="VQZ112" s="8"/>
      <c r="VRA112" s="8"/>
      <c r="VRB112" s="8"/>
      <c r="VRC112" s="8"/>
      <c r="VRD112" s="8"/>
      <c r="VRE112" s="8"/>
      <c r="VRF112" s="8"/>
      <c r="VRG112" s="8"/>
      <c r="VRH112" s="8"/>
      <c r="VRI112" s="8"/>
      <c r="VRJ112" s="8"/>
      <c r="VRK112" s="8"/>
      <c r="VRL112" s="8"/>
      <c r="VRM112" s="8"/>
      <c r="VRN112" s="8"/>
      <c r="VRO112" s="8"/>
      <c r="VRP112" s="8"/>
      <c r="VRQ112" s="8"/>
      <c r="VRR112" s="8"/>
      <c r="VRS112" s="8"/>
      <c r="VRT112" s="8"/>
      <c r="VRU112" s="8"/>
      <c r="VRV112" s="8"/>
      <c r="VRW112" s="8"/>
      <c r="VRX112" s="8"/>
      <c r="VRY112" s="8"/>
      <c r="VRZ112" s="8"/>
      <c r="VSA112" s="8"/>
      <c r="VSB112" s="8"/>
      <c r="VSC112" s="8"/>
      <c r="VSD112" s="8"/>
      <c r="VSE112" s="8"/>
      <c r="VSF112" s="8"/>
      <c r="VSG112" s="8"/>
      <c r="VSH112" s="8"/>
      <c r="VSI112" s="8"/>
      <c r="VSJ112" s="8"/>
      <c r="VSK112" s="8"/>
      <c r="VSL112" s="8"/>
      <c r="VSM112" s="8"/>
      <c r="VSN112" s="8"/>
      <c r="VSO112" s="8"/>
      <c r="VSP112" s="8"/>
      <c r="VSQ112" s="8"/>
      <c r="VSR112" s="8"/>
      <c r="VSS112" s="8"/>
      <c r="VST112" s="8"/>
      <c r="VSU112" s="8"/>
      <c r="VSV112" s="8"/>
      <c r="VSW112" s="8"/>
      <c r="VSX112" s="8"/>
      <c r="VSY112" s="8"/>
      <c r="VSZ112" s="8"/>
      <c r="VTA112" s="8"/>
      <c r="VTB112" s="8"/>
      <c r="VTC112" s="8"/>
      <c r="VTD112" s="8"/>
      <c r="VTE112" s="8"/>
      <c r="VTF112" s="8"/>
      <c r="VTG112" s="8"/>
      <c r="VTH112" s="8"/>
      <c r="VTI112" s="8"/>
      <c r="VTJ112" s="8"/>
      <c r="VTK112" s="8"/>
      <c r="VTL112" s="8"/>
      <c r="VTM112" s="8"/>
      <c r="VTN112" s="8"/>
      <c r="VTO112" s="8"/>
      <c r="VTP112" s="8"/>
      <c r="VTQ112" s="8"/>
      <c r="VTR112" s="8"/>
      <c r="VTS112" s="8"/>
      <c r="VTT112" s="8"/>
      <c r="VTU112" s="8"/>
      <c r="VTV112" s="8"/>
      <c r="VTW112" s="8"/>
      <c r="VTX112" s="8"/>
      <c r="VTY112" s="8"/>
      <c r="VTZ112" s="8"/>
      <c r="VUA112" s="8"/>
      <c r="VUB112" s="8"/>
      <c r="VUC112" s="8"/>
      <c r="VUD112" s="8"/>
      <c r="VUE112" s="8"/>
      <c r="VUF112" s="8"/>
      <c r="VUG112" s="8"/>
      <c r="VUH112" s="8"/>
      <c r="VUI112" s="8"/>
      <c r="VUJ112" s="8"/>
      <c r="VUK112" s="8"/>
      <c r="VUL112" s="8"/>
      <c r="VUM112" s="8"/>
      <c r="VUN112" s="8"/>
      <c r="VUO112" s="8"/>
      <c r="VUP112" s="8"/>
      <c r="VUQ112" s="8"/>
      <c r="VUR112" s="8"/>
      <c r="VUS112" s="8"/>
      <c r="VUT112" s="8"/>
      <c r="VUU112" s="8"/>
      <c r="VUV112" s="8"/>
      <c r="VUW112" s="8"/>
      <c r="VUX112" s="8"/>
      <c r="VUY112" s="8"/>
      <c r="VUZ112" s="8"/>
      <c r="VVA112" s="8"/>
      <c r="VVB112" s="8"/>
      <c r="VVC112" s="8"/>
      <c r="VVD112" s="8"/>
      <c r="VVE112" s="8"/>
      <c r="VVF112" s="8"/>
      <c r="VVG112" s="8"/>
      <c r="VVH112" s="8"/>
      <c r="VVI112" s="8"/>
      <c r="VVJ112" s="8"/>
      <c r="VVK112" s="8"/>
      <c r="VVL112" s="8"/>
      <c r="VVM112" s="8"/>
      <c r="VVN112" s="8"/>
      <c r="VVO112" s="8"/>
      <c r="VVP112" s="8"/>
      <c r="VVQ112" s="8"/>
      <c r="VVR112" s="8"/>
      <c r="VVS112" s="8"/>
      <c r="VVT112" s="8"/>
      <c r="VVU112" s="8"/>
      <c r="VVV112" s="8"/>
      <c r="VVW112" s="8"/>
      <c r="VVX112" s="8"/>
      <c r="VVY112" s="8"/>
      <c r="VVZ112" s="8"/>
      <c r="VWA112" s="8"/>
      <c r="VWB112" s="8"/>
      <c r="VWC112" s="8"/>
      <c r="VWD112" s="8"/>
      <c r="VWE112" s="8"/>
      <c r="VWF112" s="8"/>
      <c r="VWG112" s="8"/>
      <c r="VWH112" s="8"/>
      <c r="VWI112" s="8"/>
      <c r="VWJ112" s="8"/>
      <c r="VWK112" s="8"/>
      <c r="VWL112" s="8"/>
      <c r="VWM112" s="8"/>
      <c r="VWN112" s="8"/>
      <c r="VWO112" s="8"/>
      <c r="VWP112" s="8"/>
      <c r="VWQ112" s="8"/>
      <c r="VWR112" s="8"/>
      <c r="VWS112" s="8"/>
      <c r="VWT112" s="8"/>
      <c r="VWU112" s="8"/>
      <c r="VWV112" s="8"/>
      <c r="VWW112" s="8"/>
      <c r="VWX112" s="8"/>
      <c r="VWY112" s="8"/>
      <c r="VWZ112" s="8"/>
      <c r="VXA112" s="8"/>
      <c r="VXB112" s="8"/>
      <c r="VXC112" s="8"/>
      <c r="VXD112" s="8"/>
      <c r="VXE112" s="8"/>
      <c r="VXF112" s="8"/>
      <c r="VXG112" s="8"/>
      <c r="VXH112" s="8"/>
      <c r="VXI112" s="8"/>
      <c r="VXJ112" s="8"/>
      <c r="VXK112" s="8"/>
      <c r="VXL112" s="8"/>
      <c r="VXM112" s="8"/>
      <c r="VXN112" s="8"/>
      <c r="VXO112" s="8"/>
      <c r="VXP112" s="8"/>
      <c r="VXQ112" s="8"/>
      <c r="VXR112" s="8"/>
      <c r="VXS112" s="8"/>
      <c r="VXT112" s="8"/>
      <c r="VXU112" s="8"/>
      <c r="VXV112" s="8"/>
      <c r="VXW112" s="8"/>
      <c r="VXX112" s="8"/>
      <c r="VXY112" s="8"/>
      <c r="VXZ112" s="8"/>
      <c r="VYA112" s="8"/>
      <c r="VYB112" s="8"/>
      <c r="VYC112" s="8"/>
      <c r="VYD112" s="8"/>
      <c r="VYE112" s="8"/>
      <c r="VYF112" s="8"/>
      <c r="VYG112" s="8"/>
      <c r="VYH112" s="8"/>
      <c r="VYI112" s="8"/>
      <c r="VYJ112" s="8"/>
      <c r="VYK112" s="8"/>
      <c r="VYL112" s="8"/>
      <c r="VYM112" s="8"/>
      <c r="VYN112" s="8"/>
      <c r="VYO112" s="8"/>
      <c r="VYP112" s="8"/>
      <c r="VYQ112" s="8"/>
      <c r="VYR112" s="8"/>
      <c r="VYS112" s="8"/>
      <c r="VYT112" s="8"/>
      <c r="VYU112" s="8"/>
      <c r="VYV112" s="8"/>
      <c r="VYW112" s="8"/>
      <c r="VYX112" s="8"/>
      <c r="VYY112" s="8"/>
      <c r="VYZ112" s="8"/>
      <c r="VZA112" s="8"/>
      <c r="VZB112" s="8"/>
      <c r="VZC112" s="8"/>
      <c r="VZD112" s="8"/>
      <c r="VZE112" s="8"/>
      <c r="VZF112" s="8"/>
      <c r="VZG112" s="8"/>
      <c r="VZH112" s="8"/>
      <c r="VZI112" s="8"/>
      <c r="VZJ112" s="8"/>
      <c r="VZK112" s="8"/>
      <c r="VZL112" s="8"/>
      <c r="VZM112" s="8"/>
      <c r="VZN112" s="8"/>
      <c r="VZO112" s="8"/>
      <c r="VZP112" s="8"/>
      <c r="VZQ112" s="8"/>
      <c r="VZR112" s="8"/>
      <c r="VZS112" s="8"/>
      <c r="VZT112" s="8"/>
      <c r="VZU112" s="8"/>
      <c r="VZV112" s="8"/>
      <c r="VZW112" s="8"/>
      <c r="VZX112" s="8"/>
      <c r="VZY112" s="8"/>
      <c r="VZZ112" s="8"/>
      <c r="WAA112" s="8"/>
      <c r="WAB112" s="8"/>
      <c r="WAC112" s="8"/>
      <c r="WAD112" s="8"/>
      <c r="WAE112" s="8"/>
      <c r="WAF112" s="8"/>
      <c r="WAG112" s="8"/>
      <c r="WAH112" s="8"/>
      <c r="WAI112" s="8"/>
      <c r="WAJ112" s="8"/>
      <c r="WAK112" s="8"/>
      <c r="WAL112" s="8"/>
      <c r="WAM112" s="8"/>
      <c r="WAN112" s="8"/>
      <c r="WAO112" s="8"/>
      <c r="WAP112" s="8"/>
      <c r="WAQ112" s="8"/>
      <c r="WAR112" s="8"/>
      <c r="WAS112" s="8"/>
      <c r="WAT112" s="8"/>
      <c r="WAU112" s="8"/>
      <c r="WAV112" s="8"/>
      <c r="WAW112" s="8"/>
      <c r="WAX112" s="8"/>
      <c r="WAY112" s="8"/>
      <c r="WAZ112" s="8"/>
      <c r="WBA112" s="8"/>
      <c r="WBB112" s="8"/>
      <c r="WBC112" s="8"/>
      <c r="WBD112" s="8"/>
      <c r="WBE112" s="8"/>
      <c r="WBF112" s="8"/>
      <c r="WBG112" s="8"/>
      <c r="WBH112" s="8"/>
      <c r="WBI112" s="8"/>
      <c r="WBJ112" s="8"/>
      <c r="WBK112" s="8"/>
      <c r="WBL112" s="8"/>
      <c r="WBM112" s="8"/>
      <c r="WBN112" s="8"/>
      <c r="WBO112" s="8"/>
      <c r="WBP112" s="8"/>
      <c r="WBQ112" s="8"/>
      <c r="WBR112" s="8"/>
      <c r="WBS112" s="8"/>
      <c r="WBT112" s="8"/>
      <c r="WBU112" s="8"/>
      <c r="WBV112" s="8"/>
      <c r="WBW112" s="8"/>
      <c r="WBX112" s="8"/>
      <c r="WBY112" s="8"/>
      <c r="WBZ112" s="8"/>
      <c r="WCA112" s="8"/>
      <c r="WCB112" s="8"/>
      <c r="WCC112" s="8"/>
      <c r="WCD112" s="8"/>
      <c r="WCE112" s="8"/>
      <c r="WCF112" s="8"/>
      <c r="WCG112" s="8"/>
      <c r="WCH112" s="8"/>
      <c r="WCI112" s="8"/>
      <c r="WCJ112" s="8"/>
      <c r="WCK112" s="8"/>
      <c r="WCL112" s="8"/>
      <c r="WCM112" s="8"/>
      <c r="WCN112" s="8"/>
      <c r="WCO112" s="8"/>
      <c r="WCP112" s="8"/>
      <c r="WCQ112" s="8"/>
      <c r="WCR112" s="8"/>
      <c r="WCS112" s="8"/>
      <c r="WCT112" s="8"/>
      <c r="WCU112" s="8"/>
      <c r="WCV112" s="8"/>
      <c r="WCW112" s="8"/>
      <c r="WCX112" s="8"/>
      <c r="WCY112" s="8"/>
      <c r="WCZ112" s="8"/>
      <c r="WDA112" s="8"/>
      <c r="WDB112" s="8"/>
      <c r="WDC112" s="8"/>
      <c r="WDD112" s="8"/>
      <c r="WDE112" s="8"/>
      <c r="WDF112" s="8"/>
      <c r="WDG112" s="8"/>
      <c r="WDH112" s="8"/>
      <c r="WDI112" s="8"/>
      <c r="WDJ112" s="8"/>
      <c r="WDK112" s="8"/>
      <c r="WDL112" s="8"/>
      <c r="WDM112" s="8"/>
      <c r="WDN112" s="8"/>
      <c r="WDO112" s="8"/>
      <c r="WDP112" s="8"/>
      <c r="WDQ112" s="8"/>
      <c r="WDR112" s="8"/>
      <c r="WDS112" s="8"/>
      <c r="WDT112" s="8"/>
      <c r="WDU112" s="8"/>
      <c r="WDV112" s="8"/>
      <c r="WDW112" s="8"/>
      <c r="WDX112" s="8"/>
      <c r="WDY112" s="8"/>
      <c r="WDZ112" s="8"/>
      <c r="WEA112" s="8"/>
      <c r="WEB112" s="8"/>
      <c r="WEC112" s="8"/>
      <c r="WED112" s="8"/>
      <c r="WEE112" s="8"/>
      <c r="WEF112" s="8"/>
      <c r="WEG112" s="8"/>
      <c r="WEH112" s="8"/>
      <c r="WEI112" s="8"/>
      <c r="WEJ112" s="8"/>
      <c r="WEK112" s="8"/>
      <c r="WEL112" s="8"/>
      <c r="WEM112" s="8"/>
      <c r="WEN112" s="8"/>
      <c r="WEO112" s="8"/>
      <c r="WEP112" s="8"/>
      <c r="WEQ112" s="8"/>
      <c r="WER112" s="8"/>
      <c r="WES112" s="8"/>
      <c r="WET112" s="8"/>
      <c r="WEU112" s="8"/>
      <c r="WEV112" s="8"/>
      <c r="WEW112" s="8"/>
      <c r="WEX112" s="8"/>
      <c r="WEY112" s="8"/>
      <c r="WEZ112" s="8"/>
      <c r="WFA112" s="8"/>
      <c r="WFB112" s="8"/>
      <c r="WFC112" s="8"/>
      <c r="WFD112" s="8"/>
      <c r="WFE112" s="8"/>
      <c r="WFF112" s="8"/>
      <c r="WFG112" s="8"/>
      <c r="WFH112" s="8"/>
      <c r="WFI112" s="8"/>
      <c r="WFJ112" s="8"/>
      <c r="WFK112" s="8"/>
      <c r="WFL112" s="8"/>
      <c r="WFM112" s="8"/>
      <c r="WFN112" s="8"/>
      <c r="WFO112" s="8"/>
      <c r="WFP112" s="8"/>
      <c r="WFQ112" s="8"/>
      <c r="WFR112" s="8"/>
      <c r="WFS112" s="8"/>
      <c r="WFT112" s="8"/>
      <c r="WFU112" s="8"/>
      <c r="WFV112" s="8"/>
      <c r="WFW112" s="8"/>
      <c r="WFX112" s="8"/>
      <c r="WFY112" s="8"/>
      <c r="WFZ112" s="8"/>
      <c r="WGA112" s="8"/>
      <c r="WGB112" s="8"/>
      <c r="WGC112" s="8"/>
      <c r="WGD112" s="8"/>
      <c r="WGE112" s="8"/>
      <c r="WGF112" s="8"/>
      <c r="WGG112" s="8"/>
      <c r="WGH112" s="8"/>
      <c r="WGI112" s="8"/>
      <c r="WGJ112" s="8"/>
      <c r="WGK112" s="8"/>
      <c r="WGL112" s="8"/>
      <c r="WGM112" s="8"/>
      <c r="WGN112" s="8"/>
      <c r="WGO112" s="8"/>
      <c r="WGP112" s="8"/>
      <c r="WGQ112" s="8"/>
      <c r="WGR112" s="8"/>
      <c r="WGS112" s="8"/>
      <c r="WGT112" s="8"/>
      <c r="WGU112" s="8"/>
      <c r="WGV112" s="8"/>
      <c r="WGW112" s="8"/>
      <c r="WGX112" s="8"/>
      <c r="WGY112" s="8"/>
      <c r="WGZ112" s="8"/>
      <c r="WHA112" s="8"/>
      <c r="WHB112" s="8"/>
      <c r="WHC112" s="8"/>
      <c r="WHD112" s="8"/>
      <c r="WHE112" s="8"/>
      <c r="WHF112" s="8"/>
      <c r="WHG112" s="8"/>
      <c r="WHH112" s="8"/>
      <c r="WHI112" s="8"/>
      <c r="WHJ112" s="8"/>
      <c r="WHK112" s="8"/>
      <c r="WHL112" s="8"/>
      <c r="WHM112" s="8"/>
      <c r="WHN112" s="8"/>
      <c r="WHO112" s="8"/>
      <c r="WHP112" s="8"/>
      <c r="WHQ112" s="8"/>
      <c r="WHR112" s="8"/>
      <c r="WHS112" s="8"/>
      <c r="WHT112" s="8"/>
      <c r="WHU112" s="8"/>
      <c r="WHV112" s="8"/>
      <c r="WHW112" s="8"/>
      <c r="WHX112" s="8"/>
      <c r="WHY112" s="8"/>
      <c r="WHZ112" s="8"/>
      <c r="WIA112" s="8"/>
      <c r="WIB112" s="8"/>
      <c r="WIC112" s="8"/>
      <c r="WID112" s="8"/>
      <c r="WIE112" s="8"/>
      <c r="WIF112" s="8"/>
      <c r="WIG112" s="8"/>
      <c r="WIH112" s="8"/>
      <c r="WII112" s="8"/>
      <c r="WIJ112" s="8"/>
      <c r="WIK112" s="8"/>
      <c r="WIL112" s="8"/>
      <c r="WIM112" s="8"/>
      <c r="WIN112" s="8"/>
      <c r="WIO112" s="8"/>
      <c r="WIP112" s="8"/>
      <c r="WIQ112" s="8"/>
      <c r="WIR112" s="8"/>
      <c r="WIS112" s="8"/>
      <c r="WIT112" s="8"/>
      <c r="WIU112" s="8"/>
      <c r="WIV112" s="8"/>
      <c r="WIW112" s="8"/>
      <c r="WIX112" s="8"/>
      <c r="WIY112" s="8"/>
      <c r="WIZ112" s="8"/>
      <c r="WJA112" s="8"/>
      <c r="WJB112" s="8"/>
      <c r="WJC112" s="8"/>
      <c r="WJD112" s="8"/>
      <c r="WJE112" s="8"/>
      <c r="WJF112" s="8"/>
      <c r="WJG112" s="8"/>
      <c r="WJH112" s="8"/>
      <c r="WJI112" s="8"/>
      <c r="WJJ112" s="8"/>
      <c r="WJK112" s="8"/>
      <c r="WJL112" s="8"/>
      <c r="WJM112" s="8"/>
      <c r="WJN112" s="8"/>
      <c r="WJO112" s="8"/>
      <c r="WJP112" s="8"/>
      <c r="WJQ112" s="8"/>
      <c r="WJR112" s="8"/>
      <c r="WJS112" s="8"/>
      <c r="WJT112" s="8"/>
      <c r="WJU112" s="8"/>
      <c r="WJV112" s="8"/>
      <c r="WJW112" s="8"/>
      <c r="WJX112" s="8"/>
      <c r="WJY112" s="8"/>
      <c r="WJZ112" s="8"/>
      <c r="WKA112" s="8"/>
      <c r="WKB112" s="8"/>
      <c r="WKC112" s="8"/>
      <c r="WKD112" s="8"/>
      <c r="WKE112" s="8"/>
      <c r="WKF112" s="8"/>
      <c r="WKG112" s="8"/>
      <c r="WKH112" s="8"/>
      <c r="WKI112" s="8"/>
      <c r="WKJ112" s="8"/>
      <c r="WKK112" s="8"/>
      <c r="WKL112" s="8"/>
      <c r="WKM112" s="8"/>
      <c r="WKN112" s="8"/>
      <c r="WKO112" s="8"/>
      <c r="WKP112" s="8"/>
      <c r="WKQ112" s="8"/>
      <c r="WKR112" s="8"/>
      <c r="WKS112" s="8"/>
      <c r="WKT112" s="8"/>
      <c r="WKU112" s="8"/>
      <c r="WKV112" s="8"/>
      <c r="WKW112" s="8"/>
      <c r="WKX112" s="8"/>
      <c r="WKY112" s="8"/>
      <c r="WKZ112" s="8"/>
      <c r="WLA112" s="8"/>
      <c r="WLB112" s="8"/>
      <c r="WLC112" s="8"/>
      <c r="WLD112" s="8"/>
      <c r="WLE112" s="8"/>
      <c r="WLF112" s="8"/>
      <c r="WLG112" s="8"/>
      <c r="WLH112" s="8"/>
      <c r="WLI112" s="8"/>
      <c r="WLJ112" s="8"/>
      <c r="WLK112" s="8"/>
      <c r="WLL112" s="8"/>
      <c r="WLM112" s="8"/>
      <c r="WLN112" s="8"/>
      <c r="WLO112" s="8"/>
      <c r="WLP112" s="8"/>
      <c r="WLQ112" s="8"/>
      <c r="WLR112" s="8"/>
      <c r="WLS112" s="8"/>
      <c r="WLT112" s="8"/>
      <c r="WLU112" s="8"/>
      <c r="WLV112" s="8"/>
      <c r="WLW112" s="8"/>
      <c r="WLX112" s="8"/>
      <c r="WLY112" s="8"/>
      <c r="WLZ112" s="8"/>
      <c r="WMA112" s="8"/>
      <c r="WMB112" s="8"/>
      <c r="WMC112" s="8"/>
      <c r="WMD112" s="8"/>
      <c r="WME112" s="8"/>
      <c r="WMF112" s="8"/>
      <c r="WMG112" s="8"/>
      <c r="WMH112" s="8"/>
      <c r="WMI112" s="8"/>
      <c r="WMJ112" s="8"/>
      <c r="WMK112" s="8"/>
      <c r="WML112" s="8"/>
      <c r="WMM112" s="8"/>
      <c r="WMN112" s="8"/>
      <c r="WMO112" s="8"/>
      <c r="WMP112" s="8"/>
      <c r="WMQ112" s="8"/>
      <c r="WMR112" s="8"/>
      <c r="WMS112" s="8"/>
      <c r="WMT112" s="8"/>
      <c r="WMU112" s="8"/>
      <c r="WMV112" s="8"/>
      <c r="WMW112" s="8"/>
      <c r="WMX112" s="8"/>
      <c r="WMY112" s="8"/>
      <c r="WMZ112" s="8"/>
      <c r="WNA112" s="8"/>
      <c r="WNB112" s="8"/>
      <c r="WNC112" s="8"/>
      <c r="WND112" s="8"/>
      <c r="WNE112" s="8"/>
      <c r="WNF112" s="8"/>
      <c r="WNG112" s="8"/>
      <c r="WNH112" s="8"/>
      <c r="WNI112" s="8"/>
      <c r="WNJ112" s="8"/>
      <c r="WNK112" s="8"/>
      <c r="WNL112" s="8"/>
      <c r="WNM112" s="8"/>
      <c r="WNN112" s="8"/>
      <c r="WNO112" s="8"/>
      <c r="WNP112" s="8"/>
      <c r="WNQ112" s="8"/>
      <c r="WNR112" s="8"/>
      <c r="WNS112" s="8"/>
      <c r="WNT112" s="8"/>
      <c r="WNU112" s="8"/>
      <c r="WNV112" s="8"/>
      <c r="WNW112" s="8"/>
      <c r="WNX112" s="8"/>
      <c r="WNY112" s="8"/>
      <c r="WNZ112" s="8"/>
      <c r="WOA112" s="8"/>
      <c r="WOB112" s="8"/>
      <c r="WOC112" s="8"/>
      <c r="WOD112" s="8"/>
      <c r="WOE112" s="8"/>
      <c r="WOF112" s="8"/>
      <c r="WOG112" s="8"/>
      <c r="WOH112" s="8"/>
      <c r="WOI112" s="8"/>
      <c r="WOJ112" s="8"/>
      <c r="WOK112" s="8"/>
      <c r="WOL112" s="8"/>
      <c r="WOM112" s="8"/>
      <c r="WON112" s="8"/>
      <c r="WOO112" s="8"/>
      <c r="WOP112" s="8"/>
      <c r="WOQ112" s="8"/>
      <c r="WOR112" s="8"/>
      <c r="WOS112" s="8"/>
      <c r="WOT112" s="8"/>
      <c r="WOU112" s="8"/>
      <c r="WOV112" s="8"/>
      <c r="WOW112" s="8"/>
      <c r="WOX112" s="8"/>
      <c r="WOY112" s="8"/>
      <c r="WOZ112" s="8"/>
      <c r="WPA112" s="8"/>
      <c r="WPB112" s="8"/>
      <c r="WPC112" s="8"/>
      <c r="WPD112" s="8"/>
      <c r="WPE112" s="8"/>
      <c r="WPF112" s="8"/>
      <c r="WPG112" s="8"/>
      <c r="WPH112" s="8"/>
      <c r="WPI112" s="8"/>
      <c r="WPJ112" s="8"/>
      <c r="WPK112" s="8"/>
      <c r="WPL112" s="8"/>
      <c r="WPM112" s="8"/>
      <c r="WPN112" s="8"/>
      <c r="WPO112" s="8"/>
      <c r="WPP112" s="8"/>
      <c r="WPQ112" s="8"/>
      <c r="WPR112" s="8"/>
      <c r="WPS112" s="8"/>
      <c r="WPT112" s="8"/>
      <c r="WPU112" s="8"/>
      <c r="WPV112" s="8"/>
      <c r="WPW112" s="8"/>
      <c r="WPX112" s="8"/>
      <c r="WPY112" s="8"/>
      <c r="WPZ112" s="8"/>
      <c r="WQA112" s="8"/>
      <c r="WQB112" s="8"/>
      <c r="WQC112" s="8"/>
      <c r="WQD112" s="8"/>
      <c r="WQE112" s="8"/>
      <c r="WQF112" s="8"/>
      <c r="WQG112" s="8"/>
      <c r="WQH112" s="8"/>
      <c r="WQI112" s="8"/>
      <c r="WQJ112" s="8"/>
      <c r="WQK112" s="8"/>
      <c r="WQL112" s="8"/>
      <c r="WQM112" s="8"/>
      <c r="WQN112" s="8"/>
      <c r="WQO112" s="8"/>
      <c r="WQP112" s="8"/>
      <c r="WQQ112" s="8"/>
      <c r="WQR112" s="8"/>
      <c r="WQS112" s="8"/>
      <c r="WQT112" s="8"/>
      <c r="WQU112" s="8"/>
      <c r="WQV112" s="8"/>
      <c r="WQW112" s="8"/>
      <c r="WQX112" s="8"/>
      <c r="WQY112" s="8"/>
      <c r="WQZ112" s="8"/>
      <c r="WRA112" s="8"/>
      <c r="WRB112" s="8"/>
      <c r="WRC112" s="8"/>
      <c r="WRD112" s="8"/>
      <c r="WRE112" s="8"/>
      <c r="WRF112" s="8"/>
      <c r="WRG112" s="8"/>
      <c r="WRH112" s="8"/>
      <c r="WRI112" s="8"/>
      <c r="WRJ112" s="8"/>
      <c r="WRK112" s="8"/>
      <c r="WRL112" s="8"/>
      <c r="WRM112" s="8"/>
      <c r="WRN112" s="8"/>
      <c r="WRO112" s="8"/>
      <c r="WRP112" s="8"/>
      <c r="WRQ112" s="8"/>
      <c r="WRR112" s="8"/>
      <c r="WRS112" s="8"/>
      <c r="WRT112" s="8"/>
      <c r="WRU112" s="8"/>
      <c r="WRV112" s="8"/>
      <c r="WRW112" s="8"/>
      <c r="WRX112" s="8"/>
      <c r="WRY112" s="8"/>
      <c r="WRZ112" s="8"/>
      <c r="WSA112" s="8"/>
      <c r="WSB112" s="8"/>
      <c r="WSC112" s="8"/>
      <c r="WSD112" s="8"/>
      <c r="WSE112" s="8"/>
      <c r="WSF112" s="8"/>
      <c r="WSG112" s="8"/>
      <c r="WSH112" s="8"/>
      <c r="WSI112" s="8"/>
      <c r="WSJ112" s="8"/>
      <c r="WSK112" s="8"/>
      <c r="WSL112" s="8"/>
      <c r="WSM112" s="8"/>
      <c r="WSN112" s="8"/>
      <c r="WSO112" s="8"/>
      <c r="WSP112" s="8"/>
      <c r="WSQ112" s="8"/>
      <c r="WSR112" s="8"/>
      <c r="WSS112" s="8"/>
      <c r="WST112" s="8"/>
      <c r="WSU112" s="8"/>
      <c r="WSV112" s="8"/>
      <c r="WSW112" s="8"/>
      <c r="WSX112" s="8"/>
      <c r="WSY112" s="8"/>
      <c r="WSZ112" s="8"/>
      <c r="WTA112" s="8"/>
      <c r="WTB112" s="8"/>
      <c r="WTC112" s="8"/>
      <c r="WTD112" s="8"/>
      <c r="WTE112" s="8"/>
      <c r="WTF112" s="8"/>
      <c r="WTG112" s="8"/>
      <c r="WTH112" s="8"/>
      <c r="WTI112" s="8"/>
      <c r="WTJ112" s="8"/>
      <c r="WTK112" s="8"/>
      <c r="WTL112" s="8"/>
      <c r="WTM112" s="8"/>
      <c r="WTN112" s="8"/>
      <c r="WTO112" s="8"/>
      <c r="WTP112" s="8"/>
      <c r="WTQ112" s="8"/>
      <c r="WTR112" s="8"/>
      <c r="WTS112" s="8"/>
      <c r="WTT112" s="8"/>
      <c r="WTU112" s="8"/>
      <c r="WTV112" s="8"/>
      <c r="WTW112" s="8"/>
      <c r="WTX112" s="8"/>
      <c r="WTY112" s="8"/>
      <c r="WTZ112" s="8"/>
      <c r="WUA112" s="8"/>
      <c r="WUB112" s="8"/>
      <c r="WUC112" s="8"/>
      <c r="WUD112" s="8"/>
      <c r="WUE112" s="8"/>
      <c r="WUF112" s="8"/>
      <c r="WUG112" s="8"/>
      <c r="WUH112" s="8"/>
      <c r="WUI112" s="8"/>
      <c r="WUJ112" s="8"/>
      <c r="WUK112" s="8"/>
      <c r="WUL112" s="8"/>
      <c r="WUM112" s="8"/>
      <c r="WUN112" s="8"/>
      <c r="WUO112" s="8"/>
      <c r="WUP112" s="8"/>
      <c r="WUQ112" s="8"/>
      <c r="WUR112" s="8"/>
      <c r="WUS112" s="8"/>
      <c r="WUT112" s="8"/>
      <c r="WUU112" s="8"/>
      <c r="WUV112" s="8"/>
      <c r="WUW112" s="8"/>
      <c r="WUX112" s="8"/>
      <c r="WUY112" s="8"/>
      <c r="WUZ112" s="8"/>
      <c r="WVA112" s="8"/>
      <c r="WVB112" s="8"/>
      <c r="WVC112" s="8"/>
      <c r="WVD112" s="8"/>
      <c r="WVE112" s="8"/>
      <c r="WVF112" s="8"/>
      <c r="WVG112" s="8"/>
      <c r="WVH112" s="8"/>
      <c r="WVI112" s="8"/>
      <c r="WVJ112" s="8"/>
      <c r="WVK112" s="8"/>
      <c r="WVL112" s="8"/>
      <c r="WVM112" s="8"/>
      <c r="WVN112" s="8"/>
      <c r="WVO112" s="8"/>
      <c r="WVP112" s="8"/>
      <c r="WVQ112" s="8"/>
      <c r="WVR112" s="8"/>
      <c r="WVS112" s="8"/>
      <c r="WVT112" s="8"/>
      <c r="WVU112" s="8"/>
      <c r="WVV112" s="8"/>
      <c r="WVW112" s="8"/>
      <c r="WVX112" s="8"/>
      <c r="WVY112" s="8"/>
      <c r="WVZ112" s="8"/>
      <c r="WWA112" s="8"/>
      <c r="WWB112" s="8"/>
      <c r="WWC112" s="8"/>
      <c r="WWD112" s="8"/>
      <c r="WWE112" s="8"/>
      <c r="WWF112" s="8"/>
      <c r="WWG112" s="8"/>
      <c r="WWH112" s="8"/>
      <c r="WWI112" s="8"/>
      <c r="WWJ112" s="8"/>
      <c r="WWK112" s="8"/>
      <c r="WWL112" s="8"/>
      <c r="WWM112" s="8"/>
      <c r="WWN112" s="8"/>
      <c r="WWO112" s="8"/>
      <c r="WWP112" s="8"/>
      <c r="WWQ112" s="8"/>
      <c r="WWR112" s="8"/>
      <c r="WWS112" s="8"/>
      <c r="WWT112" s="8"/>
      <c r="WWU112" s="8"/>
      <c r="WWV112" s="8"/>
      <c r="WWW112" s="8"/>
      <c r="WWX112" s="8"/>
      <c r="WWY112" s="8"/>
      <c r="WWZ112" s="8"/>
      <c r="WXA112" s="8"/>
      <c r="WXB112" s="8"/>
      <c r="WXC112" s="8"/>
      <c r="WXD112" s="8"/>
      <c r="WXE112" s="8"/>
      <c r="WXF112" s="8"/>
      <c r="WXG112" s="8"/>
      <c r="WXH112" s="8"/>
      <c r="WXI112" s="8"/>
      <c r="WXJ112" s="8"/>
      <c r="WXK112" s="8"/>
      <c r="WXL112" s="8"/>
      <c r="WXM112" s="8"/>
      <c r="WXN112" s="8"/>
      <c r="WXO112" s="8"/>
      <c r="WXP112" s="8"/>
      <c r="WXQ112" s="8"/>
      <c r="WXR112" s="8"/>
      <c r="WXS112" s="8"/>
      <c r="WXT112" s="8"/>
      <c r="WXU112" s="8"/>
      <c r="WXV112" s="8"/>
      <c r="WXW112" s="8"/>
      <c r="WXX112" s="8"/>
      <c r="WXY112" s="8"/>
      <c r="WXZ112" s="8"/>
      <c r="WYA112" s="8"/>
      <c r="WYB112" s="8"/>
      <c r="WYC112" s="8"/>
      <c r="WYD112" s="8"/>
      <c r="WYE112" s="8"/>
      <c r="WYF112" s="8"/>
      <c r="WYG112" s="8"/>
      <c r="WYH112" s="8"/>
      <c r="WYI112" s="8"/>
      <c r="WYJ112" s="8"/>
      <c r="WYK112" s="8"/>
      <c r="WYL112" s="8"/>
      <c r="WYM112" s="8"/>
      <c r="WYN112" s="8"/>
      <c r="WYO112" s="8"/>
      <c r="WYP112" s="8"/>
      <c r="WYQ112" s="8"/>
      <c r="WYR112" s="8"/>
      <c r="WYS112" s="8"/>
      <c r="WYT112" s="8"/>
      <c r="WYU112" s="8"/>
      <c r="WYV112" s="8"/>
      <c r="WYW112" s="8"/>
      <c r="WYX112" s="8"/>
      <c r="WYY112" s="8"/>
      <c r="WYZ112" s="8"/>
      <c r="WZA112" s="8"/>
      <c r="WZB112" s="8"/>
      <c r="WZC112" s="8"/>
      <c r="WZD112" s="8"/>
      <c r="WZE112" s="8"/>
      <c r="WZF112" s="8"/>
      <c r="WZG112" s="8"/>
      <c r="WZH112" s="8"/>
      <c r="WZI112" s="8"/>
      <c r="WZJ112" s="8"/>
      <c r="WZK112" s="8"/>
      <c r="WZL112" s="8"/>
      <c r="WZM112" s="8"/>
      <c r="WZN112" s="8"/>
      <c r="WZO112" s="8"/>
      <c r="WZP112" s="8"/>
      <c r="WZQ112" s="8"/>
      <c r="WZR112" s="8"/>
      <c r="WZS112" s="8"/>
      <c r="WZT112" s="8"/>
      <c r="WZU112" s="8"/>
      <c r="WZV112" s="8"/>
      <c r="WZW112" s="8"/>
      <c r="WZX112" s="8"/>
      <c r="WZY112" s="8"/>
      <c r="WZZ112" s="8"/>
      <c r="XAA112" s="8"/>
      <c r="XAB112" s="8"/>
      <c r="XAC112" s="8"/>
      <c r="XAD112" s="8"/>
      <c r="XAE112" s="8"/>
      <c r="XAF112" s="8"/>
      <c r="XAG112" s="8"/>
      <c r="XAH112" s="8"/>
      <c r="XAI112" s="8"/>
      <c r="XAJ112" s="8"/>
      <c r="XAK112" s="8"/>
      <c r="XAL112" s="8"/>
      <c r="XAM112" s="8"/>
      <c r="XAN112" s="8"/>
      <c r="XAO112" s="8"/>
      <c r="XAP112" s="8"/>
      <c r="XAQ112" s="8"/>
      <c r="XAR112" s="8"/>
      <c r="XAS112" s="8"/>
      <c r="XAT112" s="8"/>
      <c r="XAU112" s="8"/>
      <c r="XAV112" s="8"/>
      <c r="XAW112" s="8"/>
      <c r="XAX112" s="8"/>
      <c r="XAY112" s="8"/>
      <c r="XAZ112" s="8"/>
      <c r="XBA112" s="8"/>
      <c r="XBB112" s="8"/>
      <c r="XBC112" s="8"/>
      <c r="XBD112" s="8"/>
      <c r="XBE112" s="8"/>
      <c r="XBF112" s="8"/>
      <c r="XBG112" s="8"/>
      <c r="XBH112" s="8"/>
      <c r="XBI112" s="8"/>
      <c r="XBJ112" s="8"/>
      <c r="XBK112" s="8"/>
      <c r="XBL112" s="8"/>
      <c r="XBM112" s="8"/>
      <c r="XBN112" s="8"/>
      <c r="XBO112" s="8"/>
      <c r="XBP112" s="8"/>
      <c r="XBQ112" s="8"/>
      <c r="XBR112" s="8"/>
      <c r="XBS112" s="8"/>
      <c r="XBT112" s="8"/>
      <c r="XBU112" s="8"/>
      <c r="XBV112" s="8"/>
      <c r="XBW112" s="8"/>
      <c r="XBX112" s="8"/>
      <c r="XBY112" s="8"/>
      <c r="XBZ112" s="8"/>
      <c r="XCA112" s="8"/>
      <c r="XCB112" s="8"/>
      <c r="XCC112" s="8"/>
      <c r="XCD112" s="8"/>
      <c r="XCE112" s="8"/>
      <c r="XCF112" s="8"/>
      <c r="XCG112" s="8"/>
      <c r="XCH112" s="8"/>
      <c r="XCI112" s="8"/>
      <c r="XCJ112" s="8"/>
      <c r="XCK112" s="8"/>
      <c r="XCL112" s="8"/>
      <c r="XCM112" s="8"/>
      <c r="XCN112" s="8"/>
      <c r="XCO112" s="8"/>
      <c r="XCP112" s="8"/>
      <c r="XCQ112" s="8"/>
      <c r="XCR112" s="8"/>
      <c r="XCS112" s="8"/>
      <c r="XCT112" s="8"/>
      <c r="XCU112" s="8"/>
      <c r="XCV112" s="8"/>
      <c r="XCW112" s="8"/>
      <c r="XCX112" s="8"/>
      <c r="XCY112" s="8"/>
      <c r="XCZ112" s="8"/>
      <c r="XDA112" s="8"/>
      <c r="XDB112" s="8"/>
      <c r="XDC112" s="8"/>
      <c r="XDD112" s="8"/>
      <c r="XDE112" s="8"/>
      <c r="XDF112" s="8"/>
      <c r="XDG112" s="8"/>
      <c r="XDH112" s="8"/>
      <c r="XDI112" s="8"/>
      <c r="XDJ112" s="8"/>
      <c r="XDK112" s="8"/>
      <c r="XDL112" s="8"/>
      <c r="XDM112" s="8"/>
      <c r="XDN112" s="8"/>
      <c r="XDO112" s="8"/>
      <c r="XDP112" s="8"/>
      <c r="XDQ112" s="8"/>
      <c r="XDR112" s="8"/>
      <c r="XDS112" s="8"/>
      <c r="XDT112" s="8"/>
      <c r="XDU112" s="8"/>
      <c r="XDV112" s="8"/>
      <c r="XDW112" s="8"/>
      <c r="XDX112" s="8"/>
      <c r="XDY112" s="8"/>
      <c r="XDZ112" s="8"/>
      <c r="XEA112" s="8"/>
      <c r="XEB112" s="8"/>
      <c r="XEC112" s="8"/>
      <c r="XED112" s="8"/>
      <c r="XEE112" s="8"/>
      <c r="XEF112" s="8"/>
      <c r="XEG112" s="8"/>
      <c r="XEH112" s="8"/>
      <c r="XEI112" s="8"/>
      <c r="XEJ112" s="8"/>
      <c r="XEK112" s="8"/>
      <c r="XEL112" s="8"/>
      <c r="XEM112" s="8"/>
      <c r="XEN112" s="8"/>
      <c r="XEO112" s="8"/>
      <c r="XEP112" s="8"/>
      <c r="XEQ112" s="8"/>
      <c r="XER112" s="8"/>
      <c r="XES112" s="8"/>
      <c r="XET112" s="8"/>
      <c r="XEU112" s="8"/>
      <c r="XEV112" s="8"/>
      <c r="XEW112" s="8"/>
      <c r="XEX112" s="8"/>
      <c r="XEY112" s="8"/>
      <c r="XEZ112" s="8"/>
      <c r="XFA112" s="8"/>
      <c r="XFB112" s="8"/>
      <c r="XFC112" s="8"/>
      <c r="XFD112" s="8"/>
    </row>
    <row r="113" spans="1:14" ht="22.5" customHeight="1" x14ac:dyDescent="0.2">
      <c r="A113" s="26" t="s">
        <v>0</v>
      </c>
      <c r="B113" s="27"/>
      <c r="C113" s="9" t="s">
        <v>17</v>
      </c>
      <c r="D113" s="26"/>
      <c r="E113" s="32"/>
      <c r="F113" s="32"/>
      <c r="G113" s="32"/>
      <c r="H113" s="32"/>
      <c r="I113" s="32"/>
      <c r="J113" s="32"/>
      <c r="K113" s="32"/>
      <c r="L113" s="32"/>
      <c r="M113" s="32"/>
      <c r="N113" s="27"/>
    </row>
    <row r="114" spans="1:14" ht="22.5" customHeight="1" x14ac:dyDescent="0.2">
      <c r="A114" s="26" t="s">
        <v>1</v>
      </c>
      <c r="B114" s="27"/>
      <c r="C114" s="9" t="s">
        <v>17</v>
      </c>
      <c r="D114" s="26"/>
      <c r="E114" s="32"/>
      <c r="F114" s="32"/>
      <c r="G114" s="32"/>
      <c r="H114" s="32"/>
      <c r="I114" s="32"/>
      <c r="J114" s="32"/>
      <c r="K114" s="32"/>
      <c r="L114" s="32"/>
      <c r="M114" s="32"/>
      <c r="N114" s="27"/>
    </row>
    <row r="115" spans="1:14" ht="22.5" customHeight="1" x14ac:dyDescent="0.2">
      <c r="A115" s="26" t="s">
        <v>2</v>
      </c>
      <c r="B115" s="27"/>
      <c r="C115" s="9" t="s">
        <v>17</v>
      </c>
      <c r="D115" s="26"/>
      <c r="E115" s="32"/>
      <c r="F115" s="32"/>
      <c r="G115" s="32"/>
      <c r="H115" s="32"/>
      <c r="I115" s="32"/>
      <c r="J115" s="32"/>
      <c r="K115" s="32"/>
      <c r="L115" s="32"/>
      <c r="M115" s="32"/>
      <c r="N115" s="27"/>
    </row>
    <row r="116" spans="1:14" ht="22.5" customHeight="1" x14ac:dyDescent="0.2">
      <c r="A116" s="26" t="s">
        <v>3</v>
      </c>
      <c r="B116" s="27"/>
      <c r="C116" s="9" t="s">
        <v>17</v>
      </c>
      <c r="D116" s="26"/>
      <c r="E116" s="32"/>
      <c r="F116" s="32"/>
      <c r="G116" s="32"/>
      <c r="H116" s="32"/>
      <c r="I116" s="32"/>
      <c r="J116" s="32"/>
      <c r="K116" s="32"/>
      <c r="L116" s="32"/>
      <c r="M116" s="32"/>
      <c r="N116" s="27"/>
    </row>
    <row r="117" spans="1:14" ht="22.5" customHeight="1" x14ac:dyDescent="0.2">
      <c r="A117" s="26" t="s">
        <v>4</v>
      </c>
      <c r="B117" s="27"/>
      <c r="C117" s="9" t="s">
        <v>17</v>
      </c>
      <c r="D117" s="26"/>
      <c r="E117" s="32"/>
      <c r="F117" s="32"/>
      <c r="G117" s="32"/>
      <c r="H117" s="32"/>
      <c r="I117" s="32"/>
      <c r="J117" s="32"/>
      <c r="K117" s="32"/>
      <c r="L117" s="32"/>
      <c r="M117" s="32"/>
      <c r="N117" s="27"/>
    </row>
    <row r="118" spans="1:14" ht="22.5" customHeight="1" x14ac:dyDescent="0.2">
      <c r="A118" s="26" t="s">
        <v>10</v>
      </c>
      <c r="B118" s="27"/>
      <c r="C118" s="9" t="s">
        <v>17</v>
      </c>
      <c r="D118" s="26"/>
      <c r="E118" s="32"/>
      <c r="F118" s="32"/>
      <c r="G118" s="32"/>
      <c r="H118" s="32"/>
      <c r="I118" s="32"/>
      <c r="J118" s="32"/>
      <c r="K118" s="32"/>
      <c r="L118" s="32"/>
      <c r="M118" s="32"/>
      <c r="N118" s="27"/>
    </row>
    <row r="119" spans="1:14" ht="22.5" customHeight="1" x14ac:dyDescent="0.2">
      <c r="A119" s="26" t="s">
        <v>11</v>
      </c>
      <c r="B119" s="27"/>
      <c r="C119" s="9" t="s">
        <v>17</v>
      </c>
      <c r="D119" s="26"/>
      <c r="E119" s="32"/>
      <c r="F119" s="32"/>
      <c r="G119" s="32"/>
      <c r="H119" s="32"/>
      <c r="I119" s="32"/>
      <c r="J119" s="32"/>
      <c r="K119" s="32"/>
      <c r="L119" s="32"/>
      <c r="M119" s="32"/>
      <c r="N119" s="27"/>
    </row>
    <row r="120" spans="1:14" ht="22.5" customHeight="1" x14ac:dyDescent="0.2">
      <c r="A120" s="26" t="s">
        <v>12</v>
      </c>
      <c r="B120" s="27"/>
      <c r="C120" s="9" t="s">
        <v>17</v>
      </c>
      <c r="D120" s="26"/>
      <c r="E120" s="32"/>
      <c r="F120" s="32"/>
      <c r="G120" s="32"/>
      <c r="H120" s="32"/>
      <c r="I120" s="32"/>
      <c r="J120" s="32"/>
      <c r="K120" s="32"/>
      <c r="L120" s="32"/>
      <c r="M120" s="32"/>
      <c r="N120" s="27"/>
    </row>
    <row r="121" spans="1:14" ht="22.5" customHeight="1" x14ac:dyDescent="0.2">
      <c r="A121" s="26" t="s">
        <v>13</v>
      </c>
      <c r="B121" s="27"/>
      <c r="C121" s="9" t="s">
        <v>17</v>
      </c>
      <c r="D121" s="26"/>
      <c r="E121" s="32"/>
      <c r="F121" s="32"/>
      <c r="G121" s="32"/>
      <c r="H121" s="32"/>
      <c r="I121" s="32"/>
      <c r="J121" s="32"/>
      <c r="K121" s="32"/>
      <c r="L121" s="32"/>
      <c r="M121" s="32"/>
      <c r="N121" s="27"/>
    </row>
    <row r="122" spans="1:14" ht="22.5" customHeight="1" x14ac:dyDescent="0.2">
      <c r="A122" s="26" t="s">
        <v>14</v>
      </c>
      <c r="B122" s="27"/>
      <c r="C122" s="9" t="s">
        <v>17</v>
      </c>
      <c r="D122" s="26"/>
      <c r="E122" s="32"/>
      <c r="F122" s="32"/>
      <c r="G122" s="32"/>
      <c r="H122" s="32"/>
      <c r="I122" s="32"/>
      <c r="J122" s="32"/>
      <c r="K122" s="32"/>
      <c r="L122" s="32"/>
      <c r="M122" s="32"/>
      <c r="N122" s="27"/>
    </row>
  </sheetData>
  <mergeCells count="8514">
    <mergeCell ref="D120:N120"/>
    <mergeCell ref="D121:N121"/>
    <mergeCell ref="D122:N122"/>
    <mergeCell ref="XFA10:XFB10"/>
    <mergeCell ref="XFC10:XFD10"/>
    <mergeCell ref="D113:N113"/>
    <mergeCell ref="D114:N114"/>
    <mergeCell ref="D115:N115"/>
    <mergeCell ref="D116:N116"/>
    <mergeCell ref="D117:N117"/>
    <mergeCell ref="D118:N118"/>
    <mergeCell ref="D119:N119"/>
    <mergeCell ref="XEI10:XEJ10"/>
    <mergeCell ref="XEK10:XEL10"/>
    <mergeCell ref="XEM10:XEN10"/>
    <mergeCell ref="XEO10:XEP10"/>
    <mergeCell ref="XEQ10:XER10"/>
    <mergeCell ref="XES10:XET10"/>
    <mergeCell ref="XEU10:XEV10"/>
    <mergeCell ref="XEW10:XEX10"/>
    <mergeCell ref="XEY10:XEZ10"/>
    <mergeCell ref="XDQ10:XDR10"/>
    <mergeCell ref="XDS10:XDT10"/>
    <mergeCell ref="XDU10:XDV10"/>
    <mergeCell ref="XDW10:XDX10"/>
    <mergeCell ref="XDY10:XDZ10"/>
    <mergeCell ref="XEA10:XEB10"/>
    <mergeCell ref="XEC10:XED10"/>
    <mergeCell ref="XEE10:XEF10"/>
    <mergeCell ref="XEG10:XEH10"/>
    <mergeCell ref="XCY10:XCZ10"/>
    <mergeCell ref="XDA10:XDB10"/>
    <mergeCell ref="XDC10:XDD10"/>
    <mergeCell ref="XDE10:XDF10"/>
    <mergeCell ref="XDG10:XDH10"/>
    <mergeCell ref="XDI10:XDJ10"/>
    <mergeCell ref="XDK10:XDL10"/>
    <mergeCell ref="XDM10:XDN10"/>
    <mergeCell ref="XDO10:XDP10"/>
    <mergeCell ref="XCG10:XCH10"/>
    <mergeCell ref="XCI10:XCJ10"/>
    <mergeCell ref="XCK10:XCL10"/>
    <mergeCell ref="XCM10:XCN10"/>
    <mergeCell ref="XCO10:XCP10"/>
    <mergeCell ref="XCQ10:XCR10"/>
    <mergeCell ref="XCS10:XCT10"/>
    <mergeCell ref="XCU10:XCV10"/>
    <mergeCell ref="XCW10:XCX10"/>
    <mergeCell ref="XBO10:XBP10"/>
    <mergeCell ref="XBQ10:XBR10"/>
    <mergeCell ref="XBS10:XBT10"/>
    <mergeCell ref="XBU10:XBV10"/>
    <mergeCell ref="XBW10:XBX10"/>
    <mergeCell ref="XBY10:XBZ10"/>
    <mergeCell ref="XCA10:XCB10"/>
    <mergeCell ref="XCC10:XCD10"/>
    <mergeCell ref="XCE10:XCF10"/>
    <mergeCell ref="XAW10:XAX10"/>
    <mergeCell ref="XAY10:XAZ10"/>
    <mergeCell ref="XBA10:XBB10"/>
    <mergeCell ref="XBC10:XBD10"/>
    <mergeCell ref="XBE10:XBF10"/>
    <mergeCell ref="XBG10:XBH10"/>
    <mergeCell ref="XBI10:XBJ10"/>
    <mergeCell ref="XBK10:XBL10"/>
    <mergeCell ref="XBM10:XBN10"/>
    <mergeCell ref="XAE10:XAF10"/>
    <mergeCell ref="XAG10:XAH10"/>
    <mergeCell ref="XAI10:XAJ10"/>
    <mergeCell ref="XAK10:XAL10"/>
    <mergeCell ref="XAM10:XAN10"/>
    <mergeCell ref="XAO10:XAP10"/>
    <mergeCell ref="XAQ10:XAR10"/>
    <mergeCell ref="XAS10:XAT10"/>
    <mergeCell ref="XAU10:XAV10"/>
    <mergeCell ref="WZM10:WZN10"/>
    <mergeCell ref="WZO10:WZP10"/>
    <mergeCell ref="WZQ10:WZR10"/>
    <mergeCell ref="WZS10:WZT10"/>
    <mergeCell ref="WZU10:WZV10"/>
    <mergeCell ref="WZW10:WZX10"/>
    <mergeCell ref="WZY10:WZZ10"/>
    <mergeCell ref="XAA10:XAB10"/>
    <mergeCell ref="XAC10:XAD10"/>
    <mergeCell ref="WYU10:WYV10"/>
    <mergeCell ref="WYW10:WYX10"/>
    <mergeCell ref="WYY10:WYZ10"/>
    <mergeCell ref="WZA10:WZB10"/>
    <mergeCell ref="WZC10:WZD10"/>
    <mergeCell ref="WZE10:WZF10"/>
    <mergeCell ref="WZG10:WZH10"/>
    <mergeCell ref="WZI10:WZJ10"/>
    <mergeCell ref="WZK10:WZL10"/>
    <mergeCell ref="WYC10:WYD10"/>
    <mergeCell ref="WYE10:WYF10"/>
    <mergeCell ref="WYG10:WYH10"/>
    <mergeCell ref="WYI10:WYJ10"/>
    <mergeCell ref="WYK10:WYL10"/>
    <mergeCell ref="WYM10:WYN10"/>
    <mergeCell ref="WYO10:WYP10"/>
    <mergeCell ref="WYQ10:WYR10"/>
    <mergeCell ref="WYS10:WYT10"/>
    <mergeCell ref="WXK10:WXL10"/>
    <mergeCell ref="WXM10:WXN10"/>
    <mergeCell ref="WXO10:WXP10"/>
    <mergeCell ref="WXQ10:WXR10"/>
    <mergeCell ref="WXS10:WXT10"/>
    <mergeCell ref="WXU10:WXV10"/>
    <mergeCell ref="WXW10:WXX10"/>
    <mergeCell ref="WXY10:WXZ10"/>
    <mergeCell ref="WYA10:WYB10"/>
    <mergeCell ref="WWS10:WWT10"/>
    <mergeCell ref="WWU10:WWV10"/>
    <mergeCell ref="WWW10:WWX10"/>
    <mergeCell ref="WWY10:WWZ10"/>
    <mergeCell ref="WXA10:WXB10"/>
    <mergeCell ref="WXC10:WXD10"/>
    <mergeCell ref="WXE10:WXF10"/>
    <mergeCell ref="WXG10:WXH10"/>
    <mergeCell ref="WXI10:WXJ10"/>
    <mergeCell ref="WWA10:WWB10"/>
    <mergeCell ref="WWC10:WWD10"/>
    <mergeCell ref="WWE10:WWF10"/>
    <mergeCell ref="WWG10:WWH10"/>
    <mergeCell ref="WWI10:WWJ10"/>
    <mergeCell ref="WWK10:WWL10"/>
    <mergeCell ref="WWM10:WWN10"/>
    <mergeCell ref="WWO10:WWP10"/>
    <mergeCell ref="WWQ10:WWR10"/>
    <mergeCell ref="WVI10:WVJ10"/>
    <mergeCell ref="WVK10:WVL10"/>
    <mergeCell ref="WVM10:WVN10"/>
    <mergeCell ref="WVO10:WVP10"/>
    <mergeCell ref="WVQ10:WVR10"/>
    <mergeCell ref="WVS10:WVT10"/>
    <mergeCell ref="WVU10:WVV10"/>
    <mergeCell ref="WVW10:WVX10"/>
    <mergeCell ref="WVY10:WVZ10"/>
    <mergeCell ref="WUQ10:WUR10"/>
    <mergeCell ref="WUS10:WUT10"/>
    <mergeCell ref="WUU10:WUV10"/>
    <mergeCell ref="WUW10:WUX10"/>
    <mergeCell ref="WUY10:WUZ10"/>
    <mergeCell ref="WVA10:WVB10"/>
    <mergeCell ref="WVC10:WVD10"/>
    <mergeCell ref="WVE10:WVF10"/>
    <mergeCell ref="WVG10:WVH10"/>
    <mergeCell ref="WTY10:WTZ10"/>
    <mergeCell ref="WUA10:WUB10"/>
    <mergeCell ref="WUC10:WUD10"/>
    <mergeCell ref="WUE10:WUF10"/>
    <mergeCell ref="WUG10:WUH10"/>
    <mergeCell ref="WUI10:WUJ10"/>
    <mergeCell ref="WUK10:WUL10"/>
    <mergeCell ref="WUM10:WUN10"/>
    <mergeCell ref="WUO10:WUP10"/>
    <mergeCell ref="WTG10:WTH10"/>
    <mergeCell ref="WTI10:WTJ10"/>
    <mergeCell ref="WTK10:WTL10"/>
    <mergeCell ref="WTM10:WTN10"/>
    <mergeCell ref="WTO10:WTP10"/>
    <mergeCell ref="WTQ10:WTR10"/>
    <mergeCell ref="WTS10:WTT10"/>
    <mergeCell ref="WTU10:WTV10"/>
    <mergeCell ref="WTW10:WTX10"/>
    <mergeCell ref="WSO10:WSP10"/>
    <mergeCell ref="WSQ10:WSR10"/>
    <mergeCell ref="WSS10:WST10"/>
    <mergeCell ref="WSU10:WSV10"/>
    <mergeCell ref="WSW10:WSX10"/>
    <mergeCell ref="WSY10:WSZ10"/>
    <mergeCell ref="WTA10:WTB10"/>
    <mergeCell ref="WTC10:WTD10"/>
    <mergeCell ref="WTE10:WTF10"/>
    <mergeCell ref="WRW10:WRX10"/>
    <mergeCell ref="WRY10:WRZ10"/>
    <mergeCell ref="WSA10:WSB10"/>
    <mergeCell ref="WSC10:WSD10"/>
    <mergeCell ref="WSE10:WSF10"/>
    <mergeCell ref="WSG10:WSH10"/>
    <mergeCell ref="WSI10:WSJ10"/>
    <mergeCell ref="WSK10:WSL10"/>
    <mergeCell ref="WSM10:WSN10"/>
    <mergeCell ref="WRE10:WRF10"/>
    <mergeCell ref="WRG10:WRH10"/>
    <mergeCell ref="WRI10:WRJ10"/>
    <mergeCell ref="WRK10:WRL10"/>
    <mergeCell ref="WRM10:WRN10"/>
    <mergeCell ref="WRO10:WRP10"/>
    <mergeCell ref="WRQ10:WRR10"/>
    <mergeCell ref="WRS10:WRT10"/>
    <mergeCell ref="WRU10:WRV10"/>
    <mergeCell ref="WQM10:WQN10"/>
    <mergeCell ref="WQO10:WQP10"/>
    <mergeCell ref="WQQ10:WQR10"/>
    <mergeCell ref="WQS10:WQT10"/>
    <mergeCell ref="WQU10:WQV10"/>
    <mergeCell ref="WQW10:WQX10"/>
    <mergeCell ref="WQY10:WQZ10"/>
    <mergeCell ref="WRA10:WRB10"/>
    <mergeCell ref="WRC10:WRD10"/>
    <mergeCell ref="WPU10:WPV10"/>
    <mergeCell ref="WPW10:WPX10"/>
    <mergeCell ref="WPY10:WPZ10"/>
    <mergeCell ref="WQA10:WQB10"/>
    <mergeCell ref="WQC10:WQD10"/>
    <mergeCell ref="WQE10:WQF10"/>
    <mergeCell ref="WQG10:WQH10"/>
    <mergeCell ref="WQI10:WQJ10"/>
    <mergeCell ref="WQK10:WQL10"/>
    <mergeCell ref="WPC10:WPD10"/>
    <mergeCell ref="WPE10:WPF10"/>
    <mergeCell ref="WPG10:WPH10"/>
    <mergeCell ref="WPI10:WPJ10"/>
    <mergeCell ref="WPK10:WPL10"/>
    <mergeCell ref="WPM10:WPN10"/>
    <mergeCell ref="WPO10:WPP10"/>
    <mergeCell ref="WPQ10:WPR10"/>
    <mergeCell ref="WPS10:WPT10"/>
    <mergeCell ref="WOK10:WOL10"/>
    <mergeCell ref="WOM10:WON10"/>
    <mergeCell ref="WOO10:WOP10"/>
    <mergeCell ref="WOQ10:WOR10"/>
    <mergeCell ref="WOS10:WOT10"/>
    <mergeCell ref="WOU10:WOV10"/>
    <mergeCell ref="WOW10:WOX10"/>
    <mergeCell ref="WOY10:WOZ10"/>
    <mergeCell ref="WPA10:WPB10"/>
    <mergeCell ref="WNS10:WNT10"/>
    <mergeCell ref="WNU10:WNV10"/>
    <mergeCell ref="WNW10:WNX10"/>
    <mergeCell ref="WNY10:WNZ10"/>
    <mergeCell ref="WOA10:WOB10"/>
    <mergeCell ref="WOC10:WOD10"/>
    <mergeCell ref="WOE10:WOF10"/>
    <mergeCell ref="WOG10:WOH10"/>
    <mergeCell ref="WOI10:WOJ10"/>
    <mergeCell ref="WNA10:WNB10"/>
    <mergeCell ref="WNC10:WND10"/>
    <mergeCell ref="WNE10:WNF10"/>
    <mergeCell ref="WNG10:WNH10"/>
    <mergeCell ref="WNI10:WNJ10"/>
    <mergeCell ref="WNK10:WNL10"/>
    <mergeCell ref="WNM10:WNN10"/>
    <mergeCell ref="WNO10:WNP10"/>
    <mergeCell ref="WNQ10:WNR10"/>
    <mergeCell ref="WMI10:WMJ10"/>
    <mergeCell ref="WMK10:WML10"/>
    <mergeCell ref="WMM10:WMN10"/>
    <mergeCell ref="WMO10:WMP10"/>
    <mergeCell ref="WMQ10:WMR10"/>
    <mergeCell ref="WMS10:WMT10"/>
    <mergeCell ref="WMU10:WMV10"/>
    <mergeCell ref="WMW10:WMX10"/>
    <mergeCell ref="WMY10:WMZ10"/>
    <mergeCell ref="WLQ10:WLR10"/>
    <mergeCell ref="WLS10:WLT10"/>
    <mergeCell ref="WLU10:WLV10"/>
    <mergeCell ref="WLW10:WLX10"/>
    <mergeCell ref="WLY10:WLZ10"/>
    <mergeCell ref="WMA10:WMB10"/>
    <mergeCell ref="WMC10:WMD10"/>
    <mergeCell ref="WME10:WMF10"/>
    <mergeCell ref="WMG10:WMH10"/>
    <mergeCell ref="WKY10:WKZ10"/>
    <mergeCell ref="WLA10:WLB10"/>
    <mergeCell ref="WLC10:WLD10"/>
    <mergeCell ref="WLE10:WLF10"/>
    <mergeCell ref="WLG10:WLH10"/>
    <mergeCell ref="WLI10:WLJ10"/>
    <mergeCell ref="WLK10:WLL10"/>
    <mergeCell ref="WLM10:WLN10"/>
    <mergeCell ref="WLO10:WLP10"/>
    <mergeCell ref="WKG10:WKH10"/>
    <mergeCell ref="WKI10:WKJ10"/>
    <mergeCell ref="WKK10:WKL10"/>
    <mergeCell ref="WKM10:WKN10"/>
    <mergeCell ref="WKO10:WKP10"/>
    <mergeCell ref="WKQ10:WKR10"/>
    <mergeCell ref="WKS10:WKT10"/>
    <mergeCell ref="WKU10:WKV10"/>
    <mergeCell ref="WKW10:WKX10"/>
    <mergeCell ref="WJO10:WJP10"/>
    <mergeCell ref="WJQ10:WJR10"/>
    <mergeCell ref="WJS10:WJT10"/>
    <mergeCell ref="WJU10:WJV10"/>
    <mergeCell ref="WJW10:WJX10"/>
    <mergeCell ref="WJY10:WJZ10"/>
    <mergeCell ref="WKA10:WKB10"/>
    <mergeCell ref="WKC10:WKD10"/>
    <mergeCell ref="WKE10:WKF10"/>
    <mergeCell ref="WIW10:WIX10"/>
    <mergeCell ref="WIY10:WIZ10"/>
    <mergeCell ref="WJA10:WJB10"/>
    <mergeCell ref="WJC10:WJD10"/>
    <mergeCell ref="WJE10:WJF10"/>
    <mergeCell ref="WJG10:WJH10"/>
    <mergeCell ref="WJI10:WJJ10"/>
    <mergeCell ref="WJK10:WJL10"/>
    <mergeCell ref="WJM10:WJN10"/>
    <mergeCell ref="WIE10:WIF10"/>
    <mergeCell ref="WIG10:WIH10"/>
    <mergeCell ref="WII10:WIJ10"/>
    <mergeCell ref="WIK10:WIL10"/>
    <mergeCell ref="WIM10:WIN10"/>
    <mergeCell ref="WIO10:WIP10"/>
    <mergeCell ref="WIQ10:WIR10"/>
    <mergeCell ref="WIS10:WIT10"/>
    <mergeCell ref="WIU10:WIV10"/>
    <mergeCell ref="WHM10:WHN10"/>
    <mergeCell ref="WHO10:WHP10"/>
    <mergeCell ref="WHQ10:WHR10"/>
    <mergeCell ref="WHS10:WHT10"/>
    <mergeCell ref="WHU10:WHV10"/>
    <mergeCell ref="WHW10:WHX10"/>
    <mergeCell ref="WHY10:WHZ10"/>
    <mergeCell ref="WIA10:WIB10"/>
    <mergeCell ref="WIC10:WID10"/>
    <mergeCell ref="WGU10:WGV10"/>
    <mergeCell ref="WGW10:WGX10"/>
    <mergeCell ref="WGY10:WGZ10"/>
    <mergeCell ref="WHA10:WHB10"/>
    <mergeCell ref="WHC10:WHD10"/>
    <mergeCell ref="WHE10:WHF10"/>
    <mergeCell ref="WHG10:WHH10"/>
    <mergeCell ref="WHI10:WHJ10"/>
    <mergeCell ref="WHK10:WHL10"/>
    <mergeCell ref="WGC10:WGD10"/>
    <mergeCell ref="WGE10:WGF10"/>
    <mergeCell ref="WGG10:WGH10"/>
    <mergeCell ref="WGI10:WGJ10"/>
    <mergeCell ref="WGK10:WGL10"/>
    <mergeCell ref="WGM10:WGN10"/>
    <mergeCell ref="WGO10:WGP10"/>
    <mergeCell ref="WGQ10:WGR10"/>
    <mergeCell ref="WGS10:WGT10"/>
    <mergeCell ref="WFK10:WFL10"/>
    <mergeCell ref="WFM10:WFN10"/>
    <mergeCell ref="WFO10:WFP10"/>
    <mergeCell ref="WFQ10:WFR10"/>
    <mergeCell ref="WFS10:WFT10"/>
    <mergeCell ref="WFU10:WFV10"/>
    <mergeCell ref="WFW10:WFX10"/>
    <mergeCell ref="WFY10:WFZ10"/>
    <mergeCell ref="WGA10:WGB10"/>
    <mergeCell ref="WES10:WET10"/>
    <mergeCell ref="WEU10:WEV10"/>
    <mergeCell ref="WEW10:WEX10"/>
    <mergeCell ref="WEY10:WEZ10"/>
    <mergeCell ref="WFA10:WFB10"/>
    <mergeCell ref="WFC10:WFD10"/>
    <mergeCell ref="WFE10:WFF10"/>
    <mergeCell ref="WFG10:WFH10"/>
    <mergeCell ref="WFI10:WFJ10"/>
    <mergeCell ref="WEA10:WEB10"/>
    <mergeCell ref="WEC10:WED10"/>
    <mergeCell ref="WEE10:WEF10"/>
    <mergeCell ref="WEG10:WEH10"/>
    <mergeCell ref="WEI10:WEJ10"/>
    <mergeCell ref="WEK10:WEL10"/>
    <mergeCell ref="WEM10:WEN10"/>
    <mergeCell ref="WEO10:WEP10"/>
    <mergeCell ref="WEQ10:WER10"/>
    <mergeCell ref="WDI10:WDJ10"/>
    <mergeCell ref="WDK10:WDL10"/>
    <mergeCell ref="WDM10:WDN10"/>
    <mergeCell ref="WDO10:WDP10"/>
    <mergeCell ref="WDQ10:WDR10"/>
    <mergeCell ref="WDS10:WDT10"/>
    <mergeCell ref="WDU10:WDV10"/>
    <mergeCell ref="WDW10:WDX10"/>
    <mergeCell ref="WDY10:WDZ10"/>
    <mergeCell ref="WCQ10:WCR10"/>
    <mergeCell ref="WCS10:WCT10"/>
    <mergeCell ref="WCU10:WCV10"/>
    <mergeCell ref="WCW10:WCX10"/>
    <mergeCell ref="WCY10:WCZ10"/>
    <mergeCell ref="WDA10:WDB10"/>
    <mergeCell ref="WDC10:WDD10"/>
    <mergeCell ref="WDE10:WDF10"/>
    <mergeCell ref="WDG10:WDH10"/>
    <mergeCell ref="WBY10:WBZ10"/>
    <mergeCell ref="WCA10:WCB10"/>
    <mergeCell ref="WCC10:WCD10"/>
    <mergeCell ref="WCE10:WCF10"/>
    <mergeCell ref="WCG10:WCH10"/>
    <mergeCell ref="WCI10:WCJ10"/>
    <mergeCell ref="WCK10:WCL10"/>
    <mergeCell ref="WCM10:WCN10"/>
    <mergeCell ref="WCO10:WCP10"/>
    <mergeCell ref="WBG10:WBH10"/>
    <mergeCell ref="WBI10:WBJ10"/>
    <mergeCell ref="WBK10:WBL10"/>
    <mergeCell ref="WBM10:WBN10"/>
    <mergeCell ref="WBO10:WBP10"/>
    <mergeCell ref="WBQ10:WBR10"/>
    <mergeCell ref="WBS10:WBT10"/>
    <mergeCell ref="WBU10:WBV10"/>
    <mergeCell ref="WBW10:WBX10"/>
    <mergeCell ref="WAO10:WAP10"/>
    <mergeCell ref="WAQ10:WAR10"/>
    <mergeCell ref="WAS10:WAT10"/>
    <mergeCell ref="WAU10:WAV10"/>
    <mergeCell ref="WAW10:WAX10"/>
    <mergeCell ref="WAY10:WAZ10"/>
    <mergeCell ref="WBA10:WBB10"/>
    <mergeCell ref="WBC10:WBD10"/>
    <mergeCell ref="WBE10:WBF10"/>
    <mergeCell ref="VZW10:VZX10"/>
    <mergeCell ref="VZY10:VZZ10"/>
    <mergeCell ref="WAA10:WAB10"/>
    <mergeCell ref="WAC10:WAD10"/>
    <mergeCell ref="WAE10:WAF10"/>
    <mergeCell ref="WAG10:WAH10"/>
    <mergeCell ref="WAI10:WAJ10"/>
    <mergeCell ref="WAK10:WAL10"/>
    <mergeCell ref="WAM10:WAN10"/>
    <mergeCell ref="VZE10:VZF10"/>
    <mergeCell ref="VZG10:VZH10"/>
    <mergeCell ref="VZI10:VZJ10"/>
    <mergeCell ref="VZK10:VZL10"/>
    <mergeCell ref="VZM10:VZN10"/>
    <mergeCell ref="VZO10:VZP10"/>
    <mergeCell ref="VZQ10:VZR10"/>
    <mergeCell ref="VZS10:VZT10"/>
    <mergeCell ref="VZU10:VZV10"/>
    <mergeCell ref="VYM10:VYN10"/>
    <mergeCell ref="VYO10:VYP10"/>
    <mergeCell ref="VYQ10:VYR10"/>
    <mergeCell ref="VYS10:VYT10"/>
    <mergeCell ref="VYU10:VYV10"/>
    <mergeCell ref="VYW10:VYX10"/>
    <mergeCell ref="VYY10:VYZ10"/>
    <mergeCell ref="VZA10:VZB10"/>
    <mergeCell ref="VZC10:VZD10"/>
    <mergeCell ref="VXU10:VXV10"/>
    <mergeCell ref="VXW10:VXX10"/>
    <mergeCell ref="VXY10:VXZ10"/>
    <mergeCell ref="VYA10:VYB10"/>
    <mergeCell ref="VYC10:VYD10"/>
    <mergeCell ref="VYE10:VYF10"/>
    <mergeCell ref="VYG10:VYH10"/>
    <mergeCell ref="VYI10:VYJ10"/>
    <mergeCell ref="VYK10:VYL10"/>
    <mergeCell ref="VXC10:VXD10"/>
    <mergeCell ref="VXE10:VXF10"/>
    <mergeCell ref="VXG10:VXH10"/>
    <mergeCell ref="VXI10:VXJ10"/>
    <mergeCell ref="VXK10:VXL10"/>
    <mergeCell ref="VXM10:VXN10"/>
    <mergeCell ref="VXO10:VXP10"/>
    <mergeCell ref="VXQ10:VXR10"/>
    <mergeCell ref="VXS10:VXT10"/>
    <mergeCell ref="VWK10:VWL10"/>
    <mergeCell ref="VWM10:VWN10"/>
    <mergeCell ref="VWO10:VWP10"/>
    <mergeCell ref="VWQ10:VWR10"/>
    <mergeCell ref="VWS10:VWT10"/>
    <mergeCell ref="VWU10:VWV10"/>
    <mergeCell ref="VWW10:VWX10"/>
    <mergeCell ref="VWY10:VWZ10"/>
    <mergeCell ref="VXA10:VXB10"/>
    <mergeCell ref="VVS10:VVT10"/>
    <mergeCell ref="VVU10:VVV10"/>
    <mergeCell ref="VVW10:VVX10"/>
    <mergeCell ref="VVY10:VVZ10"/>
    <mergeCell ref="VWA10:VWB10"/>
    <mergeCell ref="VWC10:VWD10"/>
    <mergeCell ref="VWE10:VWF10"/>
    <mergeCell ref="VWG10:VWH10"/>
    <mergeCell ref="VWI10:VWJ10"/>
    <mergeCell ref="VVA10:VVB10"/>
    <mergeCell ref="VVC10:VVD10"/>
    <mergeCell ref="VVE10:VVF10"/>
    <mergeCell ref="VVG10:VVH10"/>
    <mergeCell ref="VVI10:VVJ10"/>
    <mergeCell ref="VVK10:VVL10"/>
    <mergeCell ref="VVM10:VVN10"/>
    <mergeCell ref="VVO10:VVP10"/>
    <mergeCell ref="VVQ10:VVR10"/>
    <mergeCell ref="VUI10:VUJ10"/>
    <mergeCell ref="VUK10:VUL10"/>
    <mergeCell ref="VUM10:VUN10"/>
    <mergeCell ref="VUO10:VUP10"/>
    <mergeCell ref="VUQ10:VUR10"/>
    <mergeCell ref="VUS10:VUT10"/>
    <mergeCell ref="VUU10:VUV10"/>
    <mergeCell ref="VUW10:VUX10"/>
    <mergeCell ref="VUY10:VUZ10"/>
    <mergeCell ref="VTQ10:VTR10"/>
    <mergeCell ref="VTS10:VTT10"/>
    <mergeCell ref="VTU10:VTV10"/>
    <mergeCell ref="VTW10:VTX10"/>
    <mergeCell ref="VTY10:VTZ10"/>
    <mergeCell ref="VUA10:VUB10"/>
    <mergeCell ref="VUC10:VUD10"/>
    <mergeCell ref="VUE10:VUF10"/>
    <mergeCell ref="VUG10:VUH10"/>
    <mergeCell ref="VSY10:VSZ10"/>
    <mergeCell ref="VTA10:VTB10"/>
    <mergeCell ref="VTC10:VTD10"/>
    <mergeCell ref="VTE10:VTF10"/>
    <mergeCell ref="VTG10:VTH10"/>
    <mergeCell ref="VTI10:VTJ10"/>
    <mergeCell ref="VTK10:VTL10"/>
    <mergeCell ref="VTM10:VTN10"/>
    <mergeCell ref="VTO10:VTP10"/>
    <mergeCell ref="VSG10:VSH10"/>
    <mergeCell ref="VSI10:VSJ10"/>
    <mergeCell ref="VSK10:VSL10"/>
    <mergeCell ref="VSM10:VSN10"/>
    <mergeCell ref="VSO10:VSP10"/>
    <mergeCell ref="VSQ10:VSR10"/>
    <mergeCell ref="VSS10:VST10"/>
    <mergeCell ref="VSU10:VSV10"/>
    <mergeCell ref="VSW10:VSX10"/>
    <mergeCell ref="VRO10:VRP10"/>
    <mergeCell ref="VRQ10:VRR10"/>
    <mergeCell ref="VRS10:VRT10"/>
    <mergeCell ref="VRU10:VRV10"/>
    <mergeCell ref="VRW10:VRX10"/>
    <mergeCell ref="VRY10:VRZ10"/>
    <mergeCell ref="VSA10:VSB10"/>
    <mergeCell ref="VSC10:VSD10"/>
    <mergeCell ref="VSE10:VSF10"/>
    <mergeCell ref="VQW10:VQX10"/>
    <mergeCell ref="VQY10:VQZ10"/>
    <mergeCell ref="VRA10:VRB10"/>
    <mergeCell ref="VRC10:VRD10"/>
    <mergeCell ref="VRE10:VRF10"/>
    <mergeCell ref="VRG10:VRH10"/>
    <mergeCell ref="VRI10:VRJ10"/>
    <mergeCell ref="VRK10:VRL10"/>
    <mergeCell ref="VRM10:VRN10"/>
    <mergeCell ref="VQE10:VQF10"/>
    <mergeCell ref="VQG10:VQH10"/>
    <mergeCell ref="VQI10:VQJ10"/>
    <mergeCell ref="VQK10:VQL10"/>
    <mergeCell ref="VQM10:VQN10"/>
    <mergeCell ref="VQO10:VQP10"/>
    <mergeCell ref="VQQ10:VQR10"/>
    <mergeCell ref="VQS10:VQT10"/>
    <mergeCell ref="VQU10:VQV10"/>
    <mergeCell ref="VPM10:VPN10"/>
    <mergeCell ref="VPO10:VPP10"/>
    <mergeCell ref="VPQ10:VPR10"/>
    <mergeCell ref="VPS10:VPT10"/>
    <mergeCell ref="VPU10:VPV10"/>
    <mergeCell ref="VPW10:VPX10"/>
    <mergeCell ref="VPY10:VPZ10"/>
    <mergeCell ref="VQA10:VQB10"/>
    <mergeCell ref="VQC10:VQD10"/>
    <mergeCell ref="VOU10:VOV10"/>
    <mergeCell ref="VOW10:VOX10"/>
    <mergeCell ref="VOY10:VOZ10"/>
    <mergeCell ref="VPA10:VPB10"/>
    <mergeCell ref="VPC10:VPD10"/>
    <mergeCell ref="VPE10:VPF10"/>
    <mergeCell ref="VPG10:VPH10"/>
    <mergeCell ref="VPI10:VPJ10"/>
    <mergeCell ref="VPK10:VPL10"/>
    <mergeCell ref="VOC10:VOD10"/>
    <mergeCell ref="VOE10:VOF10"/>
    <mergeCell ref="VOG10:VOH10"/>
    <mergeCell ref="VOI10:VOJ10"/>
    <mergeCell ref="VOK10:VOL10"/>
    <mergeCell ref="VOM10:VON10"/>
    <mergeCell ref="VOO10:VOP10"/>
    <mergeCell ref="VOQ10:VOR10"/>
    <mergeCell ref="VOS10:VOT10"/>
    <mergeCell ref="VNK10:VNL10"/>
    <mergeCell ref="VNM10:VNN10"/>
    <mergeCell ref="VNO10:VNP10"/>
    <mergeCell ref="VNQ10:VNR10"/>
    <mergeCell ref="VNS10:VNT10"/>
    <mergeCell ref="VNU10:VNV10"/>
    <mergeCell ref="VNW10:VNX10"/>
    <mergeCell ref="VNY10:VNZ10"/>
    <mergeCell ref="VOA10:VOB10"/>
    <mergeCell ref="VMS10:VMT10"/>
    <mergeCell ref="VMU10:VMV10"/>
    <mergeCell ref="VMW10:VMX10"/>
    <mergeCell ref="VMY10:VMZ10"/>
    <mergeCell ref="VNA10:VNB10"/>
    <mergeCell ref="VNC10:VND10"/>
    <mergeCell ref="VNE10:VNF10"/>
    <mergeCell ref="VNG10:VNH10"/>
    <mergeCell ref="VNI10:VNJ10"/>
    <mergeCell ref="VMA10:VMB10"/>
    <mergeCell ref="VMC10:VMD10"/>
    <mergeCell ref="VME10:VMF10"/>
    <mergeCell ref="VMG10:VMH10"/>
    <mergeCell ref="VMI10:VMJ10"/>
    <mergeCell ref="VMK10:VML10"/>
    <mergeCell ref="VMM10:VMN10"/>
    <mergeCell ref="VMO10:VMP10"/>
    <mergeCell ref="VMQ10:VMR10"/>
    <mergeCell ref="VLI10:VLJ10"/>
    <mergeCell ref="VLK10:VLL10"/>
    <mergeCell ref="VLM10:VLN10"/>
    <mergeCell ref="VLO10:VLP10"/>
    <mergeCell ref="VLQ10:VLR10"/>
    <mergeCell ref="VLS10:VLT10"/>
    <mergeCell ref="VLU10:VLV10"/>
    <mergeCell ref="VLW10:VLX10"/>
    <mergeCell ref="VLY10:VLZ10"/>
    <mergeCell ref="VKQ10:VKR10"/>
    <mergeCell ref="VKS10:VKT10"/>
    <mergeCell ref="VKU10:VKV10"/>
    <mergeCell ref="VKW10:VKX10"/>
    <mergeCell ref="VKY10:VKZ10"/>
    <mergeCell ref="VLA10:VLB10"/>
    <mergeCell ref="VLC10:VLD10"/>
    <mergeCell ref="VLE10:VLF10"/>
    <mergeCell ref="VLG10:VLH10"/>
    <mergeCell ref="VJY10:VJZ10"/>
    <mergeCell ref="VKA10:VKB10"/>
    <mergeCell ref="VKC10:VKD10"/>
    <mergeCell ref="VKE10:VKF10"/>
    <mergeCell ref="VKG10:VKH10"/>
    <mergeCell ref="VKI10:VKJ10"/>
    <mergeCell ref="VKK10:VKL10"/>
    <mergeCell ref="VKM10:VKN10"/>
    <mergeCell ref="VKO10:VKP10"/>
    <mergeCell ref="VJG10:VJH10"/>
    <mergeCell ref="VJI10:VJJ10"/>
    <mergeCell ref="VJK10:VJL10"/>
    <mergeCell ref="VJM10:VJN10"/>
    <mergeCell ref="VJO10:VJP10"/>
    <mergeCell ref="VJQ10:VJR10"/>
    <mergeCell ref="VJS10:VJT10"/>
    <mergeCell ref="VJU10:VJV10"/>
    <mergeCell ref="VJW10:VJX10"/>
    <mergeCell ref="VIO10:VIP10"/>
    <mergeCell ref="VIQ10:VIR10"/>
    <mergeCell ref="VIS10:VIT10"/>
    <mergeCell ref="VIU10:VIV10"/>
    <mergeCell ref="VIW10:VIX10"/>
    <mergeCell ref="VIY10:VIZ10"/>
    <mergeCell ref="VJA10:VJB10"/>
    <mergeCell ref="VJC10:VJD10"/>
    <mergeCell ref="VJE10:VJF10"/>
    <mergeCell ref="VHW10:VHX10"/>
    <mergeCell ref="VHY10:VHZ10"/>
    <mergeCell ref="VIA10:VIB10"/>
    <mergeCell ref="VIC10:VID10"/>
    <mergeCell ref="VIE10:VIF10"/>
    <mergeCell ref="VIG10:VIH10"/>
    <mergeCell ref="VII10:VIJ10"/>
    <mergeCell ref="VIK10:VIL10"/>
    <mergeCell ref="VIM10:VIN10"/>
    <mergeCell ref="VHE10:VHF10"/>
    <mergeCell ref="VHG10:VHH10"/>
    <mergeCell ref="VHI10:VHJ10"/>
    <mergeCell ref="VHK10:VHL10"/>
    <mergeCell ref="VHM10:VHN10"/>
    <mergeCell ref="VHO10:VHP10"/>
    <mergeCell ref="VHQ10:VHR10"/>
    <mergeCell ref="VHS10:VHT10"/>
    <mergeCell ref="VHU10:VHV10"/>
    <mergeCell ref="VGM10:VGN10"/>
    <mergeCell ref="VGO10:VGP10"/>
    <mergeCell ref="VGQ10:VGR10"/>
    <mergeCell ref="VGS10:VGT10"/>
    <mergeCell ref="VGU10:VGV10"/>
    <mergeCell ref="VGW10:VGX10"/>
    <mergeCell ref="VGY10:VGZ10"/>
    <mergeCell ref="VHA10:VHB10"/>
    <mergeCell ref="VHC10:VHD10"/>
    <mergeCell ref="VFU10:VFV10"/>
    <mergeCell ref="VFW10:VFX10"/>
    <mergeCell ref="VFY10:VFZ10"/>
    <mergeCell ref="VGA10:VGB10"/>
    <mergeCell ref="VGC10:VGD10"/>
    <mergeCell ref="VGE10:VGF10"/>
    <mergeCell ref="VGG10:VGH10"/>
    <mergeCell ref="VGI10:VGJ10"/>
    <mergeCell ref="VGK10:VGL10"/>
    <mergeCell ref="VFC10:VFD10"/>
    <mergeCell ref="VFE10:VFF10"/>
    <mergeCell ref="VFG10:VFH10"/>
    <mergeCell ref="VFI10:VFJ10"/>
    <mergeCell ref="VFK10:VFL10"/>
    <mergeCell ref="VFM10:VFN10"/>
    <mergeCell ref="VFO10:VFP10"/>
    <mergeCell ref="VFQ10:VFR10"/>
    <mergeCell ref="VFS10:VFT10"/>
    <mergeCell ref="VEK10:VEL10"/>
    <mergeCell ref="VEM10:VEN10"/>
    <mergeCell ref="VEO10:VEP10"/>
    <mergeCell ref="VEQ10:VER10"/>
    <mergeCell ref="VES10:VET10"/>
    <mergeCell ref="VEU10:VEV10"/>
    <mergeCell ref="VEW10:VEX10"/>
    <mergeCell ref="VEY10:VEZ10"/>
    <mergeCell ref="VFA10:VFB10"/>
    <mergeCell ref="VDS10:VDT10"/>
    <mergeCell ref="VDU10:VDV10"/>
    <mergeCell ref="VDW10:VDX10"/>
    <mergeCell ref="VDY10:VDZ10"/>
    <mergeCell ref="VEA10:VEB10"/>
    <mergeCell ref="VEC10:VED10"/>
    <mergeCell ref="VEE10:VEF10"/>
    <mergeCell ref="VEG10:VEH10"/>
    <mergeCell ref="VEI10:VEJ10"/>
    <mergeCell ref="VDA10:VDB10"/>
    <mergeCell ref="VDC10:VDD10"/>
    <mergeCell ref="VDE10:VDF10"/>
    <mergeCell ref="VDG10:VDH10"/>
    <mergeCell ref="VDI10:VDJ10"/>
    <mergeCell ref="VDK10:VDL10"/>
    <mergeCell ref="VDM10:VDN10"/>
    <mergeCell ref="VDO10:VDP10"/>
    <mergeCell ref="VDQ10:VDR10"/>
    <mergeCell ref="VCI10:VCJ10"/>
    <mergeCell ref="VCK10:VCL10"/>
    <mergeCell ref="VCM10:VCN10"/>
    <mergeCell ref="VCO10:VCP10"/>
    <mergeCell ref="VCQ10:VCR10"/>
    <mergeCell ref="VCS10:VCT10"/>
    <mergeCell ref="VCU10:VCV10"/>
    <mergeCell ref="VCW10:VCX10"/>
    <mergeCell ref="VCY10:VCZ10"/>
    <mergeCell ref="VBQ10:VBR10"/>
    <mergeCell ref="VBS10:VBT10"/>
    <mergeCell ref="VBU10:VBV10"/>
    <mergeCell ref="VBW10:VBX10"/>
    <mergeCell ref="VBY10:VBZ10"/>
    <mergeCell ref="VCA10:VCB10"/>
    <mergeCell ref="VCC10:VCD10"/>
    <mergeCell ref="VCE10:VCF10"/>
    <mergeCell ref="VCG10:VCH10"/>
    <mergeCell ref="VAY10:VAZ10"/>
    <mergeCell ref="VBA10:VBB10"/>
    <mergeCell ref="VBC10:VBD10"/>
    <mergeCell ref="VBE10:VBF10"/>
    <mergeCell ref="VBG10:VBH10"/>
    <mergeCell ref="VBI10:VBJ10"/>
    <mergeCell ref="VBK10:VBL10"/>
    <mergeCell ref="VBM10:VBN10"/>
    <mergeCell ref="VBO10:VBP10"/>
    <mergeCell ref="VAG10:VAH10"/>
    <mergeCell ref="VAI10:VAJ10"/>
    <mergeCell ref="VAK10:VAL10"/>
    <mergeCell ref="VAM10:VAN10"/>
    <mergeCell ref="VAO10:VAP10"/>
    <mergeCell ref="VAQ10:VAR10"/>
    <mergeCell ref="VAS10:VAT10"/>
    <mergeCell ref="VAU10:VAV10"/>
    <mergeCell ref="VAW10:VAX10"/>
    <mergeCell ref="UZO10:UZP10"/>
    <mergeCell ref="UZQ10:UZR10"/>
    <mergeCell ref="UZS10:UZT10"/>
    <mergeCell ref="UZU10:UZV10"/>
    <mergeCell ref="UZW10:UZX10"/>
    <mergeCell ref="UZY10:UZZ10"/>
    <mergeCell ref="VAA10:VAB10"/>
    <mergeCell ref="VAC10:VAD10"/>
    <mergeCell ref="VAE10:VAF10"/>
    <mergeCell ref="UYW10:UYX10"/>
    <mergeCell ref="UYY10:UYZ10"/>
    <mergeCell ref="UZA10:UZB10"/>
    <mergeCell ref="UZC10:UZD10"/>
    <mergeCell ref="UZE10:UZF10"/>
    <mergeCell ref="UZG10:UZH10"/>
    <mergeCell ref="UZI10:UZJ10"/>
    <mergeCell ref="UZK10:UZL10"/>
    <mergeCell ref="UZM10:UZN10"/>
    <mergeCell ref="UYE10:UYF10"/>
    <mergeCell ref="UYG10:UYH10"/>
    <mergeCell ref="UYI10:UYJ10"/>
    <mergeCell ref="UYK10:UYL10"/>
    <mergeCell ref="UYM10:UYN10"/>
    <mergeCell ref="UYO10:UYP10"/>
    <mergeCell ref="UYQ10:UYR10"/>
    <mergeCell ref="UYS10:UYT10"/>
    <mergeCell ref="UYU10:UYV10"/>
    <mergeCell ref="UXM10:UXN10"/>
    <mergeCell ref="UXO10:UXP10"/>
    <mergeCell ref="UXQ10:UXR10"/>
    <mergeCell ref="UXS10:UXT10"/>
    <mergeCell ref="UXU10:UXV10"/>
    <mergeCell ref="UXW10:UXX10"/>
    <mergeCell ref="UXY10:UXZ10"/>
    <mergeCell ref="UYA10:UYB10"/>
    <mergeCell ref="UYC10:UYD10"/>
    <mergeCell ref="UWU10:UWV10"/>
    <mergeCell ref="UWW10:UWX10"/>
    <mergeCell ref="UWY10:UWZ10"/>
    <mergeCell ref="UXA10:UXB10"/>
    <mergeCell ref="UXC10:UXD10"/>
    <mergeCell ref="UXE10:UXF10"/>
    <mergeCell ref="UXG10:UXH10"/>
    <mergeCell ref="UXI10:UXJ10"/>
    <mergeCell ref="UXK10:UXL10"/>
    <mergeCell ref="UWC10:UWD10"/>
    <mergeCell ref="UWE10:UWF10"/>
    <mergeCell ref="UWG10:UWH10"/>
    <mergeCell ref="UWI10:UWJ10"/>
    <mergeCell ref="UWK10:UWL10"/>
    <mergeCell ref="UWM10:UWN10"/>
    <mergeCell ref="UWO10:UWP10"/>
    <mergeCell ref="UWQ10:UWR10"/>
    <mergeCell ref="UWS10:UWT10"/>
    <mergeCell ref="UVK10:UVL10"/>
    <mergeCell ref="UVM10:UVN10"/>
    <mergeCell ref="UVO10:UVP10"/>
    <mergeCell ref="UVQ10:UVR10"/>
    <mergeCell ref="UVS10:UVT10"/>
    <mergeCell ref="UVU10:UVV10"/>
    <mergeCell ref="UVW10:UVX10"/>
    <mergeCell ref="UVY10:UVZ10"/>
    <mergeCell ref="UWA10:UWB10"/>
    <mergeCell ref="UUS10:UUT10"/>
    <mergeCell ref="UUU10:UUV10"/>
    <mergeCell ref="UUW10:UUX10"/>
    <mergeCell ref="UUY10:UUZ10"/>
    <mergeCell ref="UVA10:UVB10"/>
    <mergeCell ref="UVC10:UVD10"/>
    <mergeCell ref="UVE10:UVF10"/>
    <mergeCell ref="UVG10:UVH10"/>
    <mergeCell ref="UVI10:UVJ10"/>
    <mergeCell ref="UUA10:UUB10"/>
    <mergeCell ref="UUC10:UUD10"/>
    <mergeCell ref="UUE10:UUF10"/>
    <mergeCell ref="UUG10:UUH10"/>
    <mergeCell ref="UUI10:UUJ10"/>
    <mergeCell ref="UUK10:UUL10"/>
    <mergeCell ref="UUM10:UUN10"/>
    <mergeCell ref="UUO10:UUP10"/>
    <mergeCell ref="UUQ10:UUR10"/>
    <mergeCell ref="UTI10:UTJ10"/>
    <mergeCell ref="UTK10:UTL10"/>
    <mergeCell ref="UTM10:UTN10"/>
    <mergeCell ref="UTO10:UTP10"/>
    <mergeCell ref="UTQ10:UTR10"/>
    <mergeCell ref="UTS10:UTT10"/>
    <mergeCell ref="UTU10:UTV10"/>
    <mergeCell ref="UTW10:UTX10"/>
    <mergeCell ref="UTY10:UTZ10"/>
    <mergeCell ref="USQ10:USR10"/>
    <mergeCell ref="USS10:UST10"/>
    <mergeCell ref="USU10:USV10"/>
    <mergeCell ref="USW10:USX10"/>
    <mergeCell ref="USY10:USZ10"/>
    <mergeCell ref="UTA10:UTB10"/>
    <mergeCell ref="UTC10:UTD10"/>
    <mergeCell ref="UTE10:UTF10"/>
    <mergeCell ref="UTG10:UTH10"/>
    <mergeCell ref="URY10:URZ10"/>
    <mergeCell ref="USA10:USB10"/>
    <mergeCell ref="USC10:USD10"/>
    <mergeCell ref="USE10:USF10"/>
    <mergeCell ref="USG10:USH10"/>
    <mergeCell ref="USI10:USJ10"/>
    <mergeCell ref="USK10:USL10"/>
    <mergeCell ref="USM10:USN10"/>
    <mergeCell ref="USO10:USP10"/>
    <mergeCell ref="URG10:URH10"/>
    <mergeCell ref="URI10:URJ10"/>
    <mergeCell ref="URK10:URL10"/>
    <mergeCell ref="URM10:URN10"/>
    <mergeCell ref="URO10:URP10"/>
    <mergeCell ref="URQ10:URR10"/>
    <mergeCell ref="URS10:URT10"/>
    <mergeCell ref="URU10:URV10"/>
    <mergeCell ref="URW10:URX10"/>
    <mergeCell ref="UQO10:UQP10"/>
    <mergeCell ref="UQQ10:UQR10"/>
    <mergeCell ref="UQS10:UQT10"/>
    <mergeCell ref="UQU10:UQV10"/>
    <mergeCell ref="UQW10:UQX10"/>
    <mergeCell ref="UQY10:UQZ10"/>
    <mergeCell ref="URA10:URB10"/>
    <mergeCell ref="URC10:URD10"/>
    <mergeCell ref="URE10:URF10"/>
    <mergeCell ref="UPW10:UPX10"/>
    <mergeCell ref="UPY10:UPZ10"/>
    <mergeCell ref="UQA10:UQB10"/>
    <mergeCell ref="UQC10:UQD10"/>
    <mergeCell ref="UQE10:UQF10"/>
    <mergeCell ref="UQG10:UQH10"/>
    <mergeCell ref="UQI10:UQJ10"/>
    <mergeCell ref="UQK10:UQL10"/>
    <mergeCell ref="UQM10:UQN10"/>
    <mergeCell ref="UPE10:UPF10"/>
    <mergeCell ref="UPG10:UPH10"/>
    <mergeCell ref="UPI10:UPJ10"/>
    <mergeCell ref="UPK10:UPL10"/>
    <mergeCell ref="UPM10:UPN10"/>
    <mergeCell ref="UPO10:UPP10"/>
    <mergeCell ref="UPQ10:UPR10"/>
    <mergeCell ref="UPS10:UPT10"/>
    <mergeCell ref="UPU10:UPV10"/>
    <mergeCell ref="UOM10:UON10"/>
    <mergeCell ref="UOO10:UOP10"/>
    <mergeCell ref="UOQ10:UOR10"/>
    <mergeCell ref="UOS10:UOT10"/>
    <mergeCell ref="UOU10:UOV10"/>
    <mergeCell ref="UOW10:UOX10"/>
    <mergeCell ref="UOY10:UOZ10"/>
    <mergeCell ref="UPA10:UPB10"/>
    <mergeCell ref="UPC10:UPD10"/>
    <mergeCell ref="UNU10:UNV10"/>
    <mergeCell ref="UNW10:UNX10"/>
    <mergeCell ref="UNY10:UNZ10"/>
    <mergeCell ref="UOA10:UOB10"/>
    <mergeCell ref="UOC10:UOD10"/>
    <mergeCell ref="UOE10:UOF10"/>
    <mergeCell ref="UOG10:UOH10"/>
    <mergeCell ref="UOI10:UOJ10"/>
    <mergeCell ref="UOK10:UOL10"/>
    <mergeCell ref="UNC10:UND10"/>
    <mergeCell ref="UNE10:UNF10"/>
    <mergeCell ref="UNG10:UNH10"/>
    <mergeCell ref="UNI10:UNJ10"/>
    <mergeCell ref="UNK10:UNL10"/>
    <mergeCell ref="UNM10:UNN10"/>
    <mergeCell ref="UNO10:UNP10"/>
    <mergeCell ref="UNQ10:UNR10"/>
    <mergeCell ref="UNS10:UNT10"/>
    <mergeCell ref="UMK10:UML10"/>
    <mergeCell ref="UMM10:UMN10"/>
    <mergeCell ref="UMO10:UMP10"/>
    <mergeCell ref="UMQ10:UMR10"/>
    <mergeCell ref="UMS10:UMT10"/>
    <mergeCell ref="UMU10:UMV10"/>
    <mergeCell ref="UMW10:UMX10"/>
    <mergeCell ref="UMY10:UMZ10"/>
    <mergeCell ref="UNA10:UNB10"/>
    <mergeCell ref="ULS10:ULT10"/>
    <mergeCell ref="ULU10:ULV10"/>
    <mergeCell ref="ULW10:ULX10"/>
    <mergeCell ref="ULY10:ULZ10"/>
    <mergeCell ref="UMA10:UMB10"/>
    <mergeCell ref="UMC10:UMD10"/>
    <mergeCell ref="UME10:UMF10"/>
    <mergeCell ref="UMG10:UMH10"/>
    <mergeCell ref="UMI10:UMJ10"/>
    <mergeCell ref="ULA10:ULB10"/>
    <mergeCell ref="ULC10:ULD10"/>
    <mergeCell ref="ULE10:ULF10"/>
    <mergeCell ref="ULG10:ULH10"/>
    <mergeCell ref="ULI10:ULJ10"/>
    <mergeCell ref="ULK10:ULL10"/>
    <mergeCell ref="ULM10:ULN10"/>
    <mergeCell ref="ULO10:ULP10"/>
    <mergeCell ref="ULQ10:ULR10"/>
    <mergeCell ref="UKI10:UKJ10"/>
    <mergeCell ref="UKK10:UKL10"/>
    <mergeCell ref="UKM10:UKN10"/>
    <mergeCell ref="UKO10:UKP10"/>
    <mergeCell ref="UKQ10:UKR10"/>
    <mergeCell ref="UKS10:UKT10"/>
    <mergeCell ref="UKU10:UKV10"/>
    <mergeCell ref="UKW10:UKX10"/>
    <mergeCell ref="UKY10:UKZ10"/>
    <mergeCell ref="UJQ10:UJR10"/>
    <mergeCell ref="UJS10:UJT10"/>
    <mergeCell ref="UJU10:UJV10"/>
    <mergeCell ref="UJW10:UJX10"/>
    <mergeCell ref="UJY10:UJZ10"/>
    <mergeCell ref="UKA10:UKB10"/>
    <mergeCell ref="UKC10:UKD10"/>
    <mergeCell ref="UKE10:UKF10"/>
    <mergeCell ref="UKG10:UKH10"/>
    <mergeCell ref="UIY10:UIZ10"/>
    <mergeCell ref="UJA10:UJB10"/>
    <mergeCell ref="UJC10:UJD10"/>
    <mergeCell ref="UJE10:UJF10"/>
    <mergeCell ref="UJG10:UJH10"/>
    <mergeCell ref="UJI10:UJJ10"/>
    <mergeCell ref="UJK10:UJL10"/>
    <mergeCell ref="UJM10:UJN10"/>
    <mergeCell ref="UJO10:UJP10"/>
    <mergeCell ref="UIG10:UIH10"/>
    <mergeCell ref="UII10:UIJ10"/>
    <mergeCell ref="UIK10:UIL10"/>
    <mergeCell ref="UIM10:UIN10"/>
    <mergeCell ref="UIO10:UIP10"/>
    <mergeCell ref="UIQ10:UIR10"/>
    <mergeCell ref="UIS10:UIT10"/>
    <mergeCell ref="UIU10:UIV10"/>
    <mergeCell ref="UIW10:UIX10"/>
    <mergeCell ref="UHO10:UHP10"/>
    <mergeCell ref="UHQ10:UHR10"/>
    <mergeCell ref="UHS10:UHT10"/>
    <mergeCell ref="UHU10:UHV10"/>
    <mergeCell ref="UHW10:UHX10"/>
    <mergeCell ref="UHY10:UHZ10"/>
    <mergeCell ref="UIA10:UIB10"/>
    <mergeCell ref="UIC10:UID10"/>
    <mergeCell ref="UIE10:UIF10"/>
    <mergeCell ref="UGW10:UGX10"/>
    <mergeCell ref="UGY10:UGZ10"/>
    <mergeCell ref="UHA10:UHB10"/>
    <mergeCell ref="UHC10:UHD10"/>
    <mergeCell ref="UHE10:UHF10"/>
    <mergeCell ref="UHG10:UHH10"/>
    <mergeCell ref="UHI10:UHJ10"/>
    <mergeCell ref="UHK10:UHL10"/>
    <mergeCell ref="UHM10:UHN10"/>
    <mergeCell ref="UGE10:UGF10"/>
    <mergeCell ref="UGG10:UGH10"/>
    <mergeCell ref="UGI10:UGJ10"/>
    <mergeCell ref="UGK10:UGL10"/>
    <mergeCell ref="UGM10:UGN10"/>
    <mergeCell ref="UGO10:UGP10"/>
    <mergeCell ref="UGQ10:UGR10"/>
    <mergeCell ref="UGS10:UGT10"/>
    <mergeCell ref="UGU10:UGV10"/>
    <mergeCell ref="UFM10:UFN10"/>
    <mergeCell ref="UFO10:UFP10"/>
    <mergeCell ref="UFQ10:UFR10"/>
    <mergeCell ref="UFS10:UFT10"/>
    <mergeCell ref="UFU10:UFV10"/>
    <mergeCell ref="UFW10:UFX10"/>
    <mergeCell ref="UFY10:UFZ10"/>
    <mergeCell ref="UGA10:UGB10"/>
    <mergeCell ref="UGC10:UGD10"/>
    <mergeCell ref="UEU10:UEV10"/>
    <mergeCell ref="UEW10:UEX10"/>
    <mergeCell ref="UEY10:UEZ10"/>
    <mergeCell ref="UFA10:UFB10"/>
    <mergeCell ref="UFC10:UFD10"/>
    <mergeCell ref="UFE10:UFF10"/>
    <mergeCell ref="UFG10:UFH10"/>
    <mergeCell ref="UFI10:UFJ10"/>
    <mergeCell ref="UFK10:UFL10"/>
    <mergeCell ref="UEC10:UED10"/>
    <mergeCell ref="UEE10:UEF10"/>
    <mergeCell ref="UEG10:UEH10"/>
    <mergeCell ref="UEI10:UEJ10"/>
    <mergeCell ref="UEK10:UEL10"/>
    <mergeCell ref="UEM10:UEN10"/>
    <mergeCell ref="UEO10:UEP10"/>
    <mergeCell ref="UEQ10:UER10"/>
    <mergeCell ref="UES10:UET10"/>
    <mergeCell ref="UDK10:UDL10"/>
    <mergeCell ref="UDM10:UDN10"/>
    <mergeCell ref="UDO10:UDP10"/>
    <mergeCell ref="UDQ10:UDR10"/>
    <mergeCell ref="UDS10:UDT10"/>
    <mergeCell ref="UDU10:UDV10"/>
    <mergeCell ref="UDW10:UDX10"/>
    <mergeCell ref="UDY10:UDZ10"/>
    <mergeCell ref="UEA10:UEB10"/>
    <mergeCell ref="UCS10:UCT10"/>
    <mergeCell ref="UCU10:UCV10"/>
    <mergeCell ref="UCW10:UCX10"/>
    <mergeCell ref="UCY10:UCZ10"/>
    <mergeCell ref="UDA10:UDB10"/>
    <mergeCell ref="UDC10:UDD10"/>
    <mergeCell ref="UDE10:UDF10"/>
    <mergeCell ref="UDG10:UDH10"/>
    <mergeCell ref="UDI10:UDJ10"/>
    <mergeCell ref="UCA10:UCB10"/>
    <mergeCell ref="UCC10:UCD10"/>
    <mergeCell ref="UCE10:UCF10"/>
    <mergeCell ref="UCG10:UCH10"/>
    <mergeCell ref="UCI10:UCJ10"/>
    <mergeCell ref="UCK10:UCL10"/>
    <mergeCell ref="UCM10:UCN10"/>
    <mergeCell ref="UCO10:UCP10"/>
    <mergeCell ref="UCQ10:UCR10"/>
    <mergeCell ref="UBI10:UBJ10"/>
    <mergeCell ref="UBK10:UBL10"/>
    <mergeCell ref="UBM10:UBN10"/>
    <mergeCell ref="UBO10:UBP10"/>
    <mergeCell ref="UBQ10:UBR10"/>
    <mergeCell ref="UBS10:UBT10"/>
    <mergeCell ref="UBU10:UBV10"/>
    <mergeCell ref="UBW10:UBX10"/>
    <mergeCell ref="UBY10:UBZ10"/>
    <mergeCell ref="UAQ10:UAR10"/>
    <mergeCell ref="UAS10:UAT10"/>
    <mergeCell ref="UAU10:UAV10"/>
    <mergeCell ref="UAW10:UAX10"/>
    <mergeCell ref="UAY10:UAZ10"/>
    <mergeCell ref="UBA10:UBB10"/>
    <mergeCell ref="UBC10:UBD10"/>
    <mergeCell ref="UBE10:UBF10"/>
    <mergeCell ref="UBG10:UBH10"/>
    <mergeCell ref="TZY10:TZZ10"/>
    <mergeCell ref="UAA10:UAB10"/>
    <mergeCell ref="UAC10:UAD10"/>
    <mergeCell ref="UAE10:UAF10"/>
    <mergeCell ref="UAG10:UAH10"/>
    <mergeCell ref="UAI10:UAJ10"/>
    <mergeCell ref="UAK10:UAL10"/>
    <mergeCell ref="UAM10:UAN10"/>
    <mergeCell ref="UAO10:UAP10"/>
    <mergeCell ref="TZG10:TZH10"/>
    <mergeCell ref="TZI10:TZJ10"/>
    <mergeCell ref="TZK10:TZL10"/>
    <mergeCell ref="TZM10:TZN10"/>
    <mergeCell ref="TZO10:TZP10"/>
    <mergeCell ref="TZQ10:TZR10"/>
    <mergeCell ref="TZS10:TZT10"/>
    <mergeCell ref="TZU10:TZV10"/>
    <mergeCell ref="TZW10:TZX10"/>
    <mergeCell ref="TYO10:TYP10"/>
    <mergeCell ref="TYQ10:TYR10"/>
    <mergeCell ref="TYS10:TYT10"/>
    <mergeCell ref="TYU10:TYV10"/>
    <mergeCell ref="TYW10:TYX10"/>
    <mergeCell ref="TYY10:TYZ10"/>
    <mergeCell ref="TZA10:TZB10"/>
    <mergeCell ref="TZC10:TZD10"/>
    <mergeCell ref="TZE10:TZF10"/>
    <mergeCell ref="TXW10:TXX10"/>
    <mergeCell ref="TXY10:TXZ10"/>
    <mergeCell ref="TYA10:TYB10"/>
    <mergeCell ref="TYC10:TYD10"/>
    <mergeCell ref="TYE10:TYF10"/>
    <mergeCell ref="TYG10:TYH10"/>
    <mergeCell ref="TYI10:TYJ10"/>
    <mergeCell ref="TYK10:TYL10"/>
    <mergeCell ref="TYM10:TYN10"/>
    <mergeCell ref="TXE10:TXF10"/>
    <mergeCell ref="TXG10:TXH10"/>
    <mergeCell ref="TXI10:TXJ10"/>
    <mergeCell ref="TXK10:TXL10"/>
    <mergeCell ref="TXM10:TXN10"/>
    <mergeCell ref="TXO10:TXP10"/>
    <mergeCell ref="TXQ10:TXR10"/>
    <mergeCell ref="TXS10:TXT10"/>
    <mergeCell ref="TXU10:TXV10"/>
    <mergeCell ref="TWM10:TWN10"/>
    <mergeCell ref="TWO10:TWP10"/>
    <mergeCell ref="TWQ10:TWR10"/>
    <mergeCell ref="TWS10:TWT10"/>
    <mergeCell ref="TWU10:TWV10"/>
    <mergeCell ref="TWW10:TWX10"/>
    <mergeCell ref="TWY10:TWZ10"/>
    <mergeCell ref="TXA10:TXB10"/>
    <mergeCell ref="TXC10:TXD10"/>
    <mergeCell ref="TVU10:TVV10"/>
    <mergeCell ref="TVW10:TVX10"/>
    <mergeCell ref="TVY10:TVZ10"/>
    <mergeCell ref="TWA10:TWB10"/>
    <mergeCell ref="TWC10:TWD10"/>
    <mergeCell ref="TWE10:TWF10"/>
    <mergeCell ref="TWG10:TWH10"/>
    <mergeCell ref="TWI10:TWJ10"/>
    <mergeCell ref="TWK10:TWL10"/>
    <mergeCell ref="TVC10:TVD10"/>
    <mergeCell ref="TVE10:TVF10"/>
    <mergeCell ref="TVG10:TVH10"/>
    <mergeCell ref="TVI10:TVJ10"/>
    <mergeCell ref="TVK10:TVL10"/>
    <mergeCell ref="TVM10:TVN10"/>
    <mergeCell ref="TVO10:TVP10"/>
    <mergeCell ref="TVQ10:TVR10"/>
    <mergeCell ref="TVS10:TVT10"/>
    <mergeCell ref="TUK10:TUL10"/>
    <mergeCell ref="TUM10:TUN10"/>
    <mergeCell ref="TUO10:TUP10"/>
    <mergeCell ref="TUQ10:TUR10"/>
    <mergeCell ref="TUS10:TUT10"/>
    <mergeCell ref="TUU10:TUV10"/>
    <mergeCell ref="TUW10:TUX10"/>
    <mergeCell ref="TUY10:TUZ10"/>
    <mergeCell ref="TVA10:TVB10"/>
    <mergeCell ref="TTS10:TTT10"/>
    <mergeCell ref="TTU10:TTV10"/>
    <mergeCell ref="TTW10:TTX10"/>
    <mergeCell ref="TTY10:TTZ10"/>
    <mergeCell ref="TUA10:TUB10"/>
    <mergeCell ref="TUC10:TUD10"/>
    <mergeCell ref="TUE10:TUF10"/>
    <mergeCell ref="TUG10:TUH10"/>
    <mergeCell ref="TUI10:TUJ10"/>
    <mergeCell ref="TTA10:TTB10"/>
    <mergeCell ref="TTC10:TTD10"/>
    <mergeCell ref="TTE10:TTF10"/>
    <mergeCell ref="TTG10:TTH10"/>
    <mergeCell ref="TTI10:TTJ10"/>
    <mergeCell ref="TTK10:TTL10"/>
    <mergeCell ref="TTM10:TTN10"/>
    <mergeCell ref="TTO10:TTP10"/>
    <mergeCell ref="TTQ10:TTR10"/>
    <mergeCell ref="TSI10:TSJ10"/>
    <mergeCell ref="TSK10:TSL10"/>
    <mergeCell ref="TSM10:TSN10"/>
    <mergeCell ref="TSO10:TSP10"/>
    <mergeCell ref="TSQ10:TSR10"/>
    <mergeCell ref="TSS10:TST10"/>
    <mergeCell ref="TSU10:TSV10"/>
    <mergeCell ref="TSW10:TSX10"/>
    <mergeCell ref="TSY10:TSZ10"/>
    <mergeCell ref="TRQ10:TRR10"/>
    <mergeCell ref="TRS10:TRT10"/>
    <mergeCell ref="TRU10:TRV10"/>
    <mergeCell ref="TRW10:TRX10"/>
    <mergeCell ref="TRY10:TRZ10"/>
    <mergeCell ref="TSA10:TSB10"/>
    <mergeCell ref="TSC10:TSD10"/>
    <mergeCell ref="TSE10:TSF10"/>
    <mergeCell ref="TSG10:TSH10"/>
    <mergeCell ref="TQY10:TQZ10"/>
    <mergeCell ref="TRA10:TRB10"/>
    <mergeCell ref="TRC10:TRD10"/>
    <mergeCell ref="TRE10:TRF10"/>
    <mergeCell ref="TRG10:TRH10"/>
    <mergeCell ref="TRI10:TRJ10"/>
    <mergeCell ref="TRK10:TRL10"/>
    <mergeCell ref="TRM10:TRN10"/>
    <mergeCell ref="TRO10:TRP10"/>
    <mergeCell ref="TQG10:TQH10"/>
    <mergeCell ref="TQI10:TQJ10"/>
    <mergeCell ref="TQK10:TQL10"/>
    <mergeCell ref="TQM10:TQN10"/>
    <mergeCell ref="TQO10:TQP10"/>
    <mergeCell ref="TQQ10:TQR10"/>
    <mergeCell ref="TQS10:TQT10"/>
    <mergeCell ref="TQU10:TQV10"/>
    <mergeCell ref="TQW10:TQX10"/>
    <mergeCell ref="TPO10:TPP10"/>
    <mergeCell ref="TPQ10:TPR10"/>
    <mergeCell ref="TPS10:TPT10"/>
    <mergeCell ref="TPU10:TPV10"/>
    <mergeCell ref="TPW10:TPX10"/>
    <mergeCell ref="TPY10:TPZ10"/>
    <mergeCell ref="TQA10:TQB10"/>
    <mergeCell ref="TQC10:TQD10"/>
    <mergeCell ref="TQE10:TQF10"/>
    <mergeCell ref="TOW10:TOX10"/>
    <mergeCell ref="TOY10:TOZ10"/>
    <mergeCell ref="TPA10:TPB10"/>
    <mergeCell ref="TPC10:TPD10"/>
    <mergeCell ref="TPE10:TPF10"/>
    <mergeCell ref="TPG10:TPH10"/>
    <mergeCell ref="TPI10:TPJ10"/>
    <mergeCell ref="TPK10:TPL10"/>
    <mergeCell ref="TPM10:TPN10"/>
    <mergeCell ref="TOE10:TOF10"/>
    <mergeCell ref="TOG10:TOH10"/>
    <mergeCell ref="TOI10:TOJ10"/>
    <mergeCell ref="TOK10:TOL10"/>
    <mergeCell ref="TOM10:TON10"/>
    <mergeCell ref="TOO10:TOP10"/>
    <mergeCell ref="TOQ10:TOR10"/>
    <mergeCell ref="TOS10:TOT10"/>
    <mergeCell ref="TOU10:TOV10"/>
    <mergeCell ref="TNM10:TNN10"/>
    <mergeCell ref="TNO10:TNP10"/>
    <mergeCell ref="TNQ10:TNR10"/>
    <mergeCell ref="TNS10:TNT10"/>
    <mergeCell ref="TNU10:TNV10"/>
    <mergeCell ref="TNW10:TNX10"/>
    <mergeCell ref="TNY10:TNZ10"/>
    <mergeCell ref="TOA10:TOB10"/>
    <mergeCell ref="TOC10:TOD10"/>
    <mergeCell ref="TMU10:TMV10"/>
    <mergeCell ref="TMW10:TMX10"/>
    <mergeCell ref="TMY10:TMZ10"/>
    <mergeCell ref="TNA10:TNB10"/>
    <mergeCell ref="TNC10:TND10"/>
    <mergeCell ref="TNE10:TNF10"/>
    <mergeCell ref="TNG10:TNH10"/>
    <mergeCell ref="TNI10:TNJ10"/>
    <mergeCell ref="TNK10:TNL10"/>
    <mergeCell ref="TMC10:TMD10"/>
    <mergeCell ref="TME10:TMF10"/>
    <mergeCell ref="TMG10:TMH10"/>
    <mergeCell ref="TMI10:TMJ10"/>
    <mergeCell ref="TMK10:TML10"/>
    <mergeCell ref="TMM10:TMN10"/>
    <mergeCell ref="TMO10:TMP10"/>
    <mergeCell ref="TMQ10:TMR10"/>
    <mergeCell ref="TMS10:TMT10"/>
    <mergeCell ref="TLK10:TLL10"/>
    <mergeCell ref="TLM10:TLN10"/>
    <mergeCell ref="TLO10:TLP10"/>
    <mergeCell ref="TLQ10:TLR10"/>
    <mergeCell ref="TLS10:TLT10"/>
    <mergeCell ref="TLU10:TLV10"/>
    <mergeCell ref="TLW10:TLX10"/>
    <mergeCell ref="TLY10:TLZ10"/>
    <mergeCell ref="TMA10:TMB10"/>
    <mergeCell ref="TKS10:TKT10"/>
    <mergeCell ref="TKU10:TKV10"/>
    <mergeCell ref="TKW10:TKX10"/>
    <mergeCell ref="TKY10:TKZ10"/>
    <mergeCell ref="TLA10:TLB10"/>
    <mergeCell ref="TLC10:TLD10"/>
    <mergeCell ref="TLE10:TLF10"/>
    <mergeCell ref="TLG10:TLH10"/>
    <mergeCell ref="TLI10:TLJ10"/>
    <mergeCell ref="TKA10:TKB10"/>
    <mergeCell ref="TKC10:TKD10"/>
    <mergeCell ref="TKE10:TKF10"/>
    <mergeCell ref="TKG10:TKH10"/>
    <mergeCell ref="TKI10:TKJ10"/>
    <mergeCell ref="TKK10:TKL10"/>
    <mergeCell ref="TKM10:TKN10"/>
    <mergeCell ref="TKO10:TKP10"/>
    <mergeCell ref="TKQ10:TKR10"/>
    <mergeCell ref="TJI10:TJJ10"/>
    <mergeCell ref="TJK10:TJL10"/>
    <mergeCell ref="TJM10:TJN10"/>
    <mergeCell ref="TJO10:TJP10"/>
    <mergeCell ref="TJQ10:TJR10"/>
    <mergeCell ref="TJS10:TJT10"/>
    <mergeCell ref="TJU10:TJV10"/>
    <mergeCell ref="TJW10:TJX10"/>
    <mergeCell ref="TJY10:TJZ10"/>
    <mergeCell ref="TIQ10:TIR10"/>
    <mergeCell ref="TIS10:TIT10"/>
    <mergeCell ref="TIU10:TIV10"/>
    <mergeCell ref="TIW10:TIX10"/>
    <mergeCell ref="TIY10:TIZ10"/>
    <mergeCell ref="TJA10:TJB10"/>
    <mergeCell ref="TJC10:TJD10"/>
    <mergeCell ref="TJE10:TJF10"/>
    <mergeCell ref="TJG10:TJH10"/>
    <mergeCell ref="THY10:THZ10"/>
    <mergeCell ref="TIA10:TIB10"/>
    <mergeCell ref="TIC10:TID10"/>
    <mergeCell ref="TIE10:TIF10"/>
    <mergeCell ref="TIG10:TIH10"/>
    <mergeCell ref="TII10:TIJ10"/>
    <mergeCell ref="TIK10:TIL10"/>
    <mergeCell ref="TIM10:TIN10"/>
    <mergeCell ref="TIO10:TIP10"/>
    <mergeCell ref="THG10:THH10"/>
    <mergeCell ref="THI10:THJ10"/>
    <mergeCell ref="THK10:THL10"/>
    <mergeCell ref="THM10:THN10"/>
    <mergeCell ref="THO10:THP10"/>
    <mergeCell ref="THQ10:THR10"/>
    <mergeCell ref="THS10:THT10"/>
    <mergeCell ref="THU10:THV10"/>
    <mergeCell ref="THW10:THX10"/>
    <mergeCell ref="TGO10:TGP10"/>
    <mergeCell ref="TGQ10:TGR10"/>
    <mergeCell ref="TGS10:TGT10"/>
    <mergeCell ref="TGU10:TGV10"/>
    <mergeCell ref="TGW10:TGX10"/>
    <mergeCell ref="TGY10:TGZ10"/>
    <mergeCell ref="THA10:THB10"/>
    <mergeCell ref="THC10:THD10"/>
    <mergeCell ref="THE10:THF10"/>
    <mergeCell ref="TFW10:TFX10"/>
    <mergeCell ref="TFY10:TFZ10"/>
    <mergeCell ref="TGA10:TGB10"/>
    <mergeCell ref="TGC10:TGD10"/>
    <mergeCell ref="TGE10:TGF10"/>
    <mergeCell ref="TGG10:TGH10"/>
    <mergeCell ref="TGI10:TGJ10"/>
    <mergeCell ref="TGK10:TGL10"/>
    <mergeCell ref="TGM10:TGN10"/>
    <mergeCell ref="TFE10:TFF10"/>
    <mergeCell ref="TFG10:TFH10"/>
    <mergeCell ref="TFI10:TFJ10"/>
    <mergeCell ref="TFK10:TFL10"/>
    <mergeCell ref="TFM10:TFN10"/>
    <mergeCell ref="TFO10:TFP10"/>
    <mergeCell ref="TFQ10:TFR10"/>
    <mergeCell ref="TFS10:TFT10"/>
    <mergeCell ref="TFU10:TFV10"/>
    <mergeCell ref="TEM10:TEN10"/>
    <mergeCell ref="TEO10:TEP10"/>
    <mergeCell ref="TEQ10:TER10"/>
    <mergeCell ref="TES10:TET10"/>
    <mergeCell ref="TEU10:TEV10"/>
    <mergeCell ref="TEW10:TEX10"/>
    <mergeCell ref="TEY10:TEZ10"/>
    <mergeCell ref="TFA10:TFB10"/>
    <mergeCell ref="TFC10:TFD10"/>
    <mergeCell ref="TDU10:TDV10"/>
    <mergeCell ref="TDW10:TDX10"/>
    <mergeCell ref="TDY10:TDZ10"/>
    <mergeCell ref="TEA10:TEB10"/>
    <mergeCell ref="TEC10:TED10"/>
    <mergeCell ref="TEE10:TEF10"/>
    <mergeCell ref="TEG10:TEH10"/>
    <mergeCell ref="TEI10:TEJ10"/>
    <mergeCell ref="TEK10:TEL10"/>
    <mergeCell ref="TDC10:TDD10"/>
    <mergeCell ref="TDE10:TDF10"/>
    <mergeCell ref="TDG10:TDH10"/>
    <mergeCell ref="TDI10:TDJ10"/>
    <mergeCell ref="TDK10:TDL10"/>
    <mergeCell ref="TDM10:TDN10"/>
    <mergeCell ref="TDO10:TDP10"/>
    <mergeCell ref="TDQ10:TDR10"/>
    <mergeCell ref="TDS10:TDT10"/>
    <mergeCell ref="TCK10:TCL10"/>
    <mergeCell ref="TCM10:TCN10"/>
    <mergeCell ref="TCO10:TCP10"/>
    <mergeCell ref="TCQ10:TCR10"/>
    <mergeCell ref="TCS10:TCT10"/>
    <mergeCell ref="TCU10:TCV10"/>
    <mergeCell ref="TCW10:TCX10"/>
    <mergeCell ref="TCY10:TCZ10"/>
    <mergeCell ref="TDA10:TDB10"/>
    <mergeCell ref="TBS10:TBT10"/>
    <mergeCell ref="TBU10:TBV10"/>
    <mergeCell ref="TBW10:TBX10"/>
    <mergeCell ref="TBY10:TBZ10"/>
    <mergeCell ref="TCA10:TCB10"/>
    <mergeCell ref="TCC10:TCD10"/>
    <mergeCell ref="TCE10:TCF10"/>
    <mergeCell ref="TCG10:TCH10"/>
    <mergeCell ref="TCI10:TCJ10"/>
    <mergeCell ref="TBA10:TBB10"/>
    <mergeCell ref="TBC10:TBD10"/>
    <mergeCell ref="TBE10:TBF10"/>
    <mergeCell ref="TBG10:TBH10"/>
    <mergeCell ref="TBI10:TBJ10"/>
    <mergeCell ref="TBK10:TBL10"/>
    <mergeCell ref="TBM10:TBN10"/>
    <mergeCell ref="TBO10:TBP10"/>
    <mergeCell ref="TBQ10:TBR10"/>
    <mergeCell ref="TAI10:TAJ10"/>
    <mergeCell ref="TAK10:TAL10"/>
    <mergeCell ref="TAM10:TAN10"/>
    <mergeCell ref="TAO10:TAP10"/>
    <mergeCell ref="TAQ10:TAR10"/>
    <mergeCell ref="TAS10:TAT10"/>
    <mergeCell ref="TAU10:TAV10"/>
    <mergeCell ref="TAW10:TAX10"/>
    <mergeCell ref="TAY10:TAZ10"/>
    <mergeCell ref="SZQ10:SZR10"/>
    <mergeCell ref="SZS10:SZT10"/>
    <mergeCell ref="SZU10:SZV10"/>
    <mergeCell ref="SZW10:SZX10"/>
    <mergeCell ref="SZY10:SZZ10"/>
    <mergeCell ref="TAA10:TAB10"/>
    <mergeCell ref="TAC10:TAD10"/>
    <mergeCell ref="TAE10:TAF10"/>
    <mergeCell ref="TAG10:TAH10"/>
    <mergeCell ref="SYY10:SYZ10"/>
    <mergeCell ref="SZA10:SZB10"/>
    <mergeCell ref="SZC10:SZD10"/>
    <mergeCell ref="SZE10:SZF10"/>
    <mergeCell ref="SZG10:SZH10"/>
    <mergeCell ref="SZI10:SZJ10"/>
    <mergeCell ref="SZK10:SZL10"/>
    <mergeCell ref="SZM10:SZN10"/>
    <mergeCell ref="SZO10:SZP10"/>
    <mergeCell ref="SYG10:SYH10"/>
    <mergeCell ref="SYI10:SYJ10"/>
    <mergeCell ref="SYK10:SYL10"/>
    <mergeCell ref="SYM10:SYN10"/>
    <mergeCell ref="SYO10:SYP10"/>
    <mergeCell ref="SYQ10:SYR10"/>
    <mergeCell ref="SYS10:SYT10"/>
    <mergeCell ref="SYU10:SYV10"/>
    <mergeCell ref="SYW10:SYX10"/>
    <mergeCell ref="SXO10:SXP10"/>
    <mergeCell ref="SXQ10:SXR10"/>
    <mergeCell ref="SXS10:SXT10"/>
    <mergeCell ref="SXU10:SXV10"/>
    <mergeCell ref="SXW10:SXX10"/>
    <mergeCell ref="SXY10:SXZ10"/>
    <mergeCell ref="SYA10:SYB10"/>
    <mergeCell ref="SYC10:SYD10"/>
    <mergeCell ref="SYE10:SYF10"/>
    <mergeCell ref="SWW10:SWX10"/>
    <mergeCell ref="SWY10:SWZ10"/>
    <mergeCell ref="SXA10:SXB10"/>
    <mergeCell ref="SXC10:SXD10"/>
    <mergeCell ref="SXE10:SXF10"/>
    <mergeCell ref="SXG10:SXH10"/>
    <mergeCell ref="SXI10:SXJ10"/>
    <mergeCell ref="SXK10:SXL10"/>
    <mergeCell ref="SXM10:SXN10"/>
    <mergeCell ref="SWE10:SWF10"/>
    <mergeCell ref="SWG10:SWH10"/>
    <mergeCell ref="SWI10:SWJ10"/>
    <mergeCell ref="SWK10:SWL10"/>
    <mergeCell ref="SWM10:SWN10"/>
    <mergeCell ref="SWO10:SWP10"/>
    <mergeCell ref="SWQ10:SWR10"/>
    <mergeCell ref="SWS10:SWT10"/>
    <mergeCell ref="SWU10:SWV10"/>
    <mergeCell ref="SVM10:SVN10"/>
    <mergeCell ref="SVO10:SVP10"/>
    <mergeCell ref="SVQ10:SVR10"/>
    <mergeCell ref="SVS10:SVT10"/>
    <mergeCell ref="SVU10:SVV10"/>
    <mergeCell ref="SVW10:SVX10"/>
    <mergeCell ref="SVY10:SVZ10"/>
    <mergeCell ref="SWA10:SWB10"/>
    <mergeCell ref="SWC10:SWD10"/>
    <mergeCell ref="SUU10:SUV10"/>
    <mergeCell ref="SUW10:SUX10"/>
    <mergeCell ref="SUY10:SUZ10"/>
    <mergeCell ref="SVA10:SVB10"/>
    <mergeCell ref="SVC10:SVD10"/>
    <mergeCell ref="SVE10:SVF10"/>
    <mergeCell ref="SVG10:SVH10"/>
    <mergeCell ref="SVI10:SVJ10"/>
    <mergeCell ref="SVK10:SVL10"/>
    <mergeCell ref="SUC10:SUD10"/>
    <mergeCell ref="SUE10:SUF10"/>
    <mergeCell ref="SUG10:SUH10"/>
    <mergeCell ref="SUI10:SUJ10"/>
    <mergeCell ref="SUK10:SUL10"/>
    <mergeCell ref="SUM10:SUN10"/>
    <mergeCell ref="SUO10:SUP10"/>
    <mergeCell ref="SUQ10:SUR10"/>
    <mergeCell ref="SUS10:SUT10"/>
    <mergeCell ref="STK10:STL10"/>
    <mergeCell ref="STM10:STN10"/>
    <mergeCell ref="STO10:STP10"/>
    <mergeCell ref="STQ10:STR10"/>
    <mergeCell ref="STS10:STT10"/>
    <mergeCell ref="STU10:STV10"/>
    <mergeCell ref="STW10:STX10"/>
    <mergeCell ref="STY10:STZ10"/>
    <mergeCell ref="SUA10:SUB10"/>
    <mergeCell ref="SSS10:SST10"/>
    <mergeCell ref="SSU10:SSV10"/>
    <mergeCell ref="SSW10:SSX10"/>
    <mergeCell ref="SSY10:SSZ10"/>
    <mergeCell ref="STA10:STB10"/>
    <mergeCell ref="STC10:STD10"/>
    <mergeCell ref="STE10:STF10"/>
    <mergeCell ref="STG10:STH10"/>
    <mergeCell ref="STI10:STJ10"/>
    <mergeCell ref="SSA10:SSB10"/>
    <mergeCell ref="SSC10:SSD10"/>
    <mergeCell ref="SSE10:SSF10"/>
    <mergeCell ref="SSG10:SSH10"/>
    <mergeCell ref="SSI10:SSJ10"/>
    <mergeCell ref="SSK10:SSL10"/>
    <mergeCell ref="SSM10:SSN10"/>
    <mergeCell ref="SSO10:SSP10"/>
    <mergeCell ref="SSQ10:SSR10"/>
    <mergeCell ref="SRI10:SRJ10"/>
    <mergeCell ref="SRK10:SRL10"/>
    <mergeCell ref="SRM10:SRN10"/>
    <mergeCell ref="SRO10:SRP10"/>
    <mergeCell ref="SRQ10:SRR10"/>
    <mergeCell ref="SRS10:SRT10"/>
    <mergeCell ref="SRU10:SRV10"/>
    <mergeCell ref="SRW10:SRX10"/>
    <mergeCell ref="SRY10:SRZ10"/>
    <mergeCell ref="SQQ10:SQR10"/>
    <mergeCell ref="SQS10:SQT10"/>
    <mergeCell ref="SQU10:SQV10"/>
    <mergeCell ref="SQW10:SQX10"/>
    <mergeCell ref="SQY10:SQZ10"/>
    <mergeCell ref="SRA10:SRB10"/>
    <mergeCell ref="SRC10:SRD10"/>
    <mergeCell ref="SRE10:SRF10"/>
    <mergeCell ref="SRG10:SRH10"/>
    <mergeCell ref="SPY10:SPZ10"/>
    <mergeCell ref="SQA10:SQB10"/>
    <mergeCell ref="SQC10:SQD10"/>
    <mergeCell ref="SQE10:SQF10"/>
    <mergeCell ref="SQG10:SQH10"/>
    <mergeCell ref="SQI10:SQJ10"/>
    <mergeCell ref="SQK10:SQL10"/>
    <mergeCell ref="SQM10:SQN10"/>
    <mergeCell ref="SQO10:SQP10"/>
    <mergeCell ref="SPG10:SPH10"/>
    <mergeCell ref="SPI10:SPJ10"/>
    <mergeCell ref="SPK10:SPL10"/>
    <mergeCell ref="SPM10:SPN10"/>
    <mergeCell ref="SPO10:SPP10"/>
    <mergeCell ref="SPQ10:SPR10"/>
    <mergeCell ref="SPS10:SPT10"/>
    <mergeCell ref="SPU10:SPV10"/>
    <mergeCell ref="SPW10:SPX10"/>
    <mergeCell ref="SOO10:SOP10"/>
    <mergeCell ref="SOQ10:SOR10"/>
    <mergeCell ref="SOS10:SOT10"/>
    <mergeCell ref="SOU10:SOV10"/>
    <mergeCell ref="SOW10:SOX10"/>
    <mergeCell ref="SOY10:SOZ10"/>
    <mergeCell ref="SPA10:SPB10"/>
    <mergeCell ref="SPC10:SPD10"/>
    <mergeCell ref="SPE10:SPF10"/>
    <mergeCell ref="SNW10:SNX10"/>
    <mergeCell ref="SNY10:SNZ10"/>
    <mergeCell ref="SOA10:SOB10"/>
    <mergeCell ref="SOC10:SOD10"/>
    <mergeCell ref="SOE10:SOF10"/>
    <mergeCell ref="SOG10:SOH10"/>
    <mergeCell ref="SOI10:SOJ10"/>
    <mergeCell ref="SOK10:SOL10"/>
    <mergeCell ref="SOM10:SON10"/>
    <mergeCell ref="SNE10:SNF10"/>
    <mergeCell ref="SNG10:SNH10"/>
    <mergeCell ref="SNI10:SNJ10"/>
    <mergeCell ref="SNK10:SNL10"/>
    <mergeCell ref="SNM10:SNN10"/>
    <mergeCell ref="SNO10:SNP10"/>
    <mergeCell ref="SNQ10:SNR10"/>
    <mergeCell ref="SNS10:SNT10"/>
    <mergeCell ref="SNU10:SNV10"/>
    <mergeCell ref="SMM10:SMN10"/>
    <mergeCell ref="SMO10:SMP10"/>
    <mergeCell ref="SMQ10:SMR10"/>
    <mergeCell ref="SMS10:SMT10"/>
    <mergeCell ref="SMU10:SMV10"/>
    <mergeCell ref="SMW10:SMX10"/>
    <mergeCell ref="SMY10:SMZ10"/>
    <mergeCell ref="SNA10:SNB10"/>
    <mergeCell ref="SNC10:SND10"/>
    <mergeCell ref="SLU10:SLV10"/>
    <mergeCell ref="SLW10:SLX10"/>
    <mergeCell ref="SLY10:SLZ10"/>
    <mergeCell ref="SMA10:SMB10"/>
    <mergeCell ref="SMC10:SMD10"/>
    <mergeCell ref="SME10:SMF10"/>
    <mergeCell ref="SMG10:SMH10"/>
    <mergeCell ref="SMI10:SMJ10"/>
    <mergeCell ref="SMK10:SML10"/>
    <mergeCell ref="SLC10:SLD10"/>
    <mergeCell ref="SLE10:SLF10"/>
    <mergeCell ref="SLG10:SLH10"/>
    <mergeCell ref="SLI10:SLJ10"/>
    <mergeCell ref="SLK10:SLL10"/>
    <mergeCell ref="SLM10:SLN10"/>
    <mergeCell ref="SLO10:SLP10"/>
    <mergeCell ref="SLQ10:SLR10"/>
    <mergeCell ref="SLS10:SLT10"/>
    <mergeCell ref="SKK10:SKL10"/>
    <mergeCell ref="SKM10:SKN10"/>
    <mergeCell ref="SKO10:SKP10"/>
    <mergeCell ref="SKQ10:SKR10"/>
    <mergeCell ref="SKS10:SKT10"/>
    <mergeCell ref="SKU10:SKV10"/>
    <mergeCell ref="SKW10:SKX10"/>
    <mergeCell ref="SKY10:SKZ10"/>
    <mergeCell ref="SLA10:SLB10"/>
    <mergeCell ref="SJS10:SJT10"/>
    <mergeCell ref="SJU10:SJV10"/>
    <mergeCell ref="SJW10:SJX10"/>
    <mergeCell ref="SJY10:SJZ10"/>
    <mergeCell ref="SKA10:SKB10"/>
    <mergeCell ref="SKC10:SKD10"/>
    <mergeCell ref="SKE10:SKF10"/>
    <mergeCell ref="SKG10:SKH10"/>
    <mergeCell ref="SKI10:SKJ10"/>
    <mergeCell ref="SJA10:SJB10"/>
    <mergeCell ref="SJC10:SJD10"/>
    <mergeCell ref="SJE10:SJF10"/>
    <mergeCell ref="SJG10:SJH10"/>
    <mergeCell ref="SJI10:SJJ10"/>
    <mergeCell ref="SJK10:SJL10"/>
    <mergeCell ref="SJM10:SJN10"/>
    <mergeCell ref="SJO10:SJP10"/>
    <mergeCell ref="SJQ10:SJR10"/>
    <mergeCell ref="SII10:SIJ10"/>
    <mergeCell ref="SIK10:SIL10"/>
    <mergeCell ref="SIM10:SIN10"/>
    <mergeCell ref="SIO10:SIP10"/>
    <mergeCell ref="SIQ10:SIR10"/>
    <mergeCell ref="SIS10:SIT10"/>
    <mergeCell ref="SIU10:SIV10"/>
    <mergeCell ref="SIW10:SIX10"/>
    <mergeCell ref="SIY10:SIZ10"/>
    <mergeCell ref="SHQ10:SHR10"/>
    <mergeCell ref="SHS10:SHT10"/>
    <mergeCell ref="SHU10:SHV10"/>
    <mergeCell ref="SHW10:SHX10"/>
    <mergeCell ref="SHY10:SHZ10"/>
    <mergeCell ref="SIA10:SIB10"/>
    <mergeCell ref="SIC10:SID10"/>
    <mergeCell ref="SIE10:SIF10"/>
    <mergeCell ref="SIG10:SIH10"/>
    <mergeCell ref="SGY10:SGZ10"/>
    <mergeCell ref="SHA10:SHB10"/>
    <mergeCell ref="SHC10:SHD10"/>
    <mergeCell ref="SHE10:SHF10"/>
    <mergeCell ref="SHG10:SHH10"/>
    <mergeCell ref="SHI10:SHJ10"/>
    <mergeCell ref="SHK10:SHL10"/>
    <mergeCell ref="SHM10:SHN10"/>
    <mergeCell ref="SHO10:SHP10"/>
    <mergeCell ref="SGG10:SGH10"/>
    <mergeCell ref="SGI10:SGJ10"/>
    <mergeCell ref="SGK10:SGL10"/>
    <mergeCell ref="SGM10:SGN10"/>
    <mergeCell ref="SGO10:SGP10"/>
    <mergeCell ref="SGQ10:SGR10"/>
    <mergeCell ref="SGS10:SGT10"/>
    <mergeCell ref="SGU10:SGV10"/>
    <mergeCell ref="SGW10:SGX10"/>
    <mergeCell ref="SFO10:SFP10"/>
    <mergeCell ref="SFQ10:SFR10"/>
    <mergeCell ref="SFS10:SFT10"/>
    <mergeCell ref="SFU10:SFV10"/>
    <mergeCell ref="SFW10:SFX10"/>
    <mergeCell ref="SFY10:SFZ10"/>
    <mergeCell ref="SGA10:SGB10"/>
    <mergeCell ref="SGC10:SGD10"/>
    <mergeCell ref="SGE10:SGF10"/>
    <mergeCell ref="SEW10:SEX10"/>
    <mergeCell ref="SEY10:SEZ10"/>
    <mergeCell ref="SFA10:SFB10"/>
    <mergeCell ref="SFC10:SFD10"/>
    <mergeCell ref="SFE10:SFF10"/>
    <mergeCell ref="SFG10:SFH10"/>
    <mergeCell ref="SFI10:SFJ10"/>
    <mergeCell ref="SFK10:SFL10"/>
    <mergeCell ref="SFM10:SFN10"/>
    <mergeCell ref="SEE10:SEF10"/>
    <mergeCell ref="SEG10:SEH10"/>
    <mergeCell ref="SEI10:SEJ10"/>
    <mergeCell ref="SEK10:SEL10"/>
    <mergeCell ref="SEM10:SEN10"/>
    <mergeCell ref="SEO10:SEP10"/>
    <mergeCell ref="SEQ10:SER10"/>
    <mergeCell ref="SES10:SET10"/>
    <mergeCell ref="SEU10:SEV10"/>
    <mergeCell ref="SDM10:SDN10"/>
    <mergeCell ref="SDO10:SDP10"/>
    <mergeCell ref="SDQ10:SDR10"/>
    <mergeCell ref="SDS10:SDT10"/>
    <mergeCell ref="SDU10:SDV10"/>
    <mergeCell ref="SDW10:SDX10"/>
    <mergeCell ref="SDY10:SDZ10"/>
    <mergeCell ref="SEA10:SEB10"/>
    <mergeCell ref="SEC10:SED10"/>
    <mergeCell ref="SCU10:SCV10"/>
    <mergeCell ref="SCW10:SCX10"/>
    <mergeCell ref="SCY10:SCZ10"/>
    <mergeCell ref="SDA10:SDB10"/>
    <mergeCell ref="SDC10:SDD10"/>
    <mergeCell ref="SDE10:SDF10"/>
    <mergeCell ref="SDG10:SDH10"/>
    <mergeCell ref="SDI10:SDJ10"/>
    <mergeCell ref="SDK10:SDL10"/>
    <mergeCell ref="SCC10:SCD10"/>
    <mergeCell ref="SCE10:SCF10"/>
    <mergeCell ref="SCG10:SCH10"/>
    <mergeCell ref="SCI10:SCJ10"/>
    <mergeCell ref="SCK10:SCL10"/>
    <mergeCell ref="SCM10:SCN10"/>
    <mergeCell ref="SCO10:SCP10"/>
    <mergeCell ref="SCQ10:SCR10"/>
    <mergeCell ref="SCS10:SCT10"/>
    <mergeCell ref="SBK10:SBL10"/>
    <mergeCell ref="SBM10:SBN10"/>
    <mergeCell ref="SBO10:SBP10"/>
    <mergeCell ref="SBQ10:SBR10"/>
    <mergeCell ref="SBS10:SBT10"/>
    <mergeCell ref="SBU10:SBV10"/>
    <mergeCell ref="SBW10:SBX10"/>
    <mergeCell ref="SBY10:SBZ10"/>
    <mergeCell ref="SCA10:SCB10"/>
    <mergeCell ref="SAS10:SAT10"/>
    <mergeCell ref="SAU10:SAV10"/>
    <mergeCell ref="SAW10:SAX10"/>
    <mergeCell ref="SAY10:SAZ10"/>
    <mergeCell ref="SBA10:SBB10"/>
    <mergeCell ref="SBC10:SBD10"/>
    <mergeCell ref="SBE10:SBF10"/>
    <mergeCell ref="SBG10:SBH10"/>
    <mergeCell ref="SBI10:SBJ10"/>
    <mergeCell ref="SAA10:SAB10"/>
    <mergeCell ref="SAC10:SAD10"/>
    <mergeCell ref="SAE10:SAF10"/>
    <mergeCell ref="SAG10:SAH10"/>
    <mergeCell ref="SAI10:SAJ10"/>
    <mergeCell ref="SAK10:SAL10"/>
    <mergeCell ref="SAM10:SAN10"/>
    <mergeCell ref="SAO10:SAP10"/>
    <mergeCell ref="SAQ10:SAR10"/>
    <mergeCell ref="RZI10:RZJ10"/>
    <mergeCell ref="RZK10:RZL10"/>
    <mergeCell ref="RZM10:RZN10"/>
    <mergeCell ref="RZO10:RZP10"/>
    <mergeCell ref="RZQ10:RZR10"/>
    <mergeCell ref="RZS10:RZT10"/>
    <mergeCell ref="RZU10:RZV10"/>
    <mergeCell ref="RZW10:RZX10"/>
    <mergeCell ref="RZY10:RZZ10"/>
    <mergeCell ref="RYQ10:RYR10"/>
    <mergeCell ref="RYS10:RYT10"/>
    <mergeCell ref="RYU10:RYV10"/>
    <mergeCell ref="RYW10:RYX10"/>
    <mergeCell ref="RYY10:RYZ10"/>
    <mergeCell ref="RZA10:RZB10"/>
    <mergeCell ref="RZC10:RZD10"/>
    <mergeCell ref="RZE10:RZF10"/>
    <mergeCell ref="RZG10:RZH10"/>
    <mergeCell ref="RXY10:RXZ10"/>
    <mergeCell ref="RYA10:RYB10"/>
    <mergeCell ref="RYC10:RYD10"/>
    <mergeCell ref="RYE10:RYF10"/>
    <mergeCell ref="RYG10:RYH10"/>
    <mergeCell ref="RYI10:RYJ10"/>
    <mergeCell ref="RYK10:RYL10"/>
    <mergeCell ref="RYM10:RYN10"/>
    <mergeCell ref="RYO10:RYP10"/>
    <mergeCell ref="RXG10:RXH10"/>
    <mergeCell ref="RXI10:RXJ10"/>
    <mergeCell ref="RXK10:RXL10"/>
    <mergeCell ref="RXM10:RXN10"/>
    <mergeCell ref="RXO10:RXP10"/>
    <mergeCell ref="RXQ10:RXR10"/>
    <mergeCell ref="RXS10:RXT10"/>
    <mergeCell ref="RXU10:RXV10"/>
    <mergeCell ref="RXW10:RXX10"/>
    <mergeCell ref="RWO10:RWP10"/>
    <mergeCell ref="RWQ10:RWR10"/>
    <mergeCell ref="RWS10:RWT10"/>
    <mergeCell ref="RWU10:RWV10"/>
    <mergeCell ref="RWW10:RWX10"/>
    <mergeCell ref="RWY10:RWZ10"/>
    <mergeCell ref="RXA10:RXB10"/>
    <mergeCell ref="RXC10:RXD10"/>
    <mergeCell ref="RXE10:RXF10"/>
    <mergeCell ref="RVW10:RVX10"/>
    <mergeCell ref="RVY10:RVZ10"/>
    <mergeCell ref="RWA10:RWB10"/>
    <mergeCell ref="RWC10:RWD10"/>
    <mergeCell ref="RWE10:RWF10"/>
    <mergeCell ref="RWG10:RWH10"/>
    <mergeCell ref="RWI10:RWJ10"/>
    <mergeCell ref="RWK10:RWL10"/>
    <mergeCell ref="RWM10:RWN10"/>
    <mergeCell ref="RVE10:RVF10"/>
    <mergeCell ref="RVG10:RVH10"/>
    <mergeCell ref="RVI10:RVJ10"/>
    <mergeCell ref="RVK10:RVL10"/>
    <mergeCell ref="RVM10:RVN10"/>
    <mergeCell ref="RVO10:RVP10"/>
    <mergeCell ref="RVQ10:RVR10"/>
    <mergeCell ref="RVS10:RVT10"/>
    <mergeCell ref="RVU10:RVV10"/>
    <mergeCell ref="RUM10:RUN10"/>
    <mergeCell ref="RUO10:RUP10"/>
    <mergeCell ref="RUQ10:RUR10"/>
    <mergeCell ref="RUS10:RUT10"/>
    <mergeCell ref="RUU10:RUV10"/>
    <mergeCell ref="RUW10:RUX10"/>
    <mergeCell ref="RUY10:RUZ10"/>
    <mergeCell ref="RVA10:RVB10"/>
    <mergeCell ref="RVC10:RVD10"/>
    <mergeCell ref="RTU10:RTV10"/>
    <mergeCell ref="RTW10:RTX10"/>
    <mergeCell ref="RTY10:RTZ10"/>
    <mergeCell ref="RUA10:RUB10"/>
    <mergeCell ref="RUC10:RUD10"/>
    <mergeCell ref="RUE10:RUF10"/>
    <mergeCell ref="RUG10:RUH10"/>
    <mergeCell ref="RUI10:RUJ10"/>
    <mergeCell ref="RUK10:RUL10"/>
    <mergeCell ref="RTC10:RTD10"/>
    <mergeCell ref="RTE10:RTF10"/>
    <mergeCell ref="RTG10:RTH10"/>
    <mergeCell ref="RTI10:RTJ10"/>
    <mergeCell ref="RTK10:RTL10"/>
    <mergeCell ref="RTM10:RTN10"/>
    <mergeCell ref="RTO10:RTP10"/>
    <mergeCell ref="RTQ10:RTR10"/>
    <mergeCell ref="RTS10:RTT10"/>
    <mergeCell ref="RSK10:RSL10"/>
    <mergeCell ref="RSM10:RSN10"/>
    <mergeCell ref="RSO10:RSP10"/>
    <mergeCell ref="RSQ10:RSR10"/>
    <mergeCell ref="RSS10:RST10"/>
    <mergeCell ref="RSU10:RSV10"/>
    <mergeCell ref="RSW10:RSX10"/>
    <mergeCell ref="RSY10:RSZ10"/>
    <mergeCell ref="RTA10:RTB10"/>
    <mergeCell ref="RRS10:RRT10"/>
    <mergeCell ref="RRU10:RRV10"/>
    <mergeCell ref="RRW10:RRX10"/>
    <mergeCell ref="RRY10:RRZ10"/>
    <mergeCell ref="RSA10:RSB10"/>
    <mergeCell ref="RSC10:RSD10"/>
    <mergeCell ref="RSE10:RSF10"/>
    <mergeCell ref="RSG10:RSH10"/>
    <mergeCell ref="RSI10:RSJ10"/>
    <mergeCell ref="RRA10:RRB10"/>
    <mergeCell ref="RRC10:RRD10"/>
    <mergeCell ref="RRE10:RRF10"/>
    <mergeCell ref="RRG10:RRH10"/>
    <mergeCell ref="RRI10:RRJ10"/>
    <mergeCell ref="RRK10:RRL10"/>
    <mergeCell ref="RRM10:RRN10"/>
    <mergeCell ref="RRO10:RRP10"/>
    <mergeCell ref="RRQ10:RRR10"/>
    <mergeCell ref="RQI10:RQJ10"/>
    <mergeCell ref="RQK10:RQL10"/>
    <mergeCell ref="RQM10:RQN10"/>
    <mergeCell ref="RQO10:RQP10"/>
    <mergeCell ref="RQQ10:RQR10"/>
    <mergeCell ref="RQS10:RQT10"/>
    <mergeCell ref="RQU10:RQV10"/>
    <mergeCell ref="RQW10:RQX10"/>
    <mergeCell ref="RQY10:RQZ10"/>
    <mergeCell ref="RPQ10:RPR10"/>
    <mergeCell ref="RPS10:RPT10"/>
    <mergeCell ref="RPU10:RPV10"/>
    <mergeCell ref="RPW10:RPX10"/>
    <mergeCell ref="RPY10:RPZ10"/>
    <mergeCell ref="RQA10:RQB10"/>
    <mergeCell ref="RQC10:RQD10"/>
    <mergeCell ref="RQE10:RQF10"/>
    <mergeCell ref="RQG10:RQH10"/>
    <mergeCell ref="ROY10:ROZ10"/>
    <mergeCell ref="RPA10:RPB10"/>
    <mergeCell ref="RPC10:RPD10"/>
    <mergeCell ref="RPE10:RPF10"/>
    <mergeCell ref="RPG10:RPH10"/>
    <mergeCell ref="RPI10:RPJ10"/>
    <mergeCell ref="RPK10:RPL10"/>
    <mergeCell ref="RPM10:RPN10"/>
    <mergeCell ref="RPO10:RPP10"/>
    <mergeCell ref="ROG10:ROH10"/>
    <mergeCell ref="ROI10:ROJ10"/>
    <mergeCell ref="ROK10:ROL10"/>
    <mergeCell ref="ROM10:RON10"/>
    <mergeCell ref="ROO10:ROP10"/>
    <mergeCell ref="ROQ10:ROR10"/>
    <mergeCell ref="ROS10:ROT10"/>
    <mergeCell ref="ROU10:ROV10"/>
    <mergeCell ref="ROW10:ROX10"/>
    <mergeCell ref="RNO10:RNP10"/>
    <mergeCell ref="RNQ10:RNR10"/>
    <mergeCell ref="RNS10:RNT10"/>
    <mergeCell ref="RNU10:RNV10"/>
    <mergeCell ref="RNW10:RNX10"/>
    <mergeCell ref="RNY10:RNZ10"/>
    <mergeCell ref="ROA10:ROB10"/>
    <mergeCell ref="ROC10:ROD10"/>
    <mergeCell ref="ROE10:ROF10"/>
    <mergeCell ref="RMW10:RMX10"/>
    <mergeCell ref="RMY10:RMZ10"/>
    <mergeCell ref="RNA10:RNB10"/>
    <mergeCell ref="RNC10:RND10"/>
    <mergeCell ref="RNE10:RNF10"/>
    <mergeCell ref="RNG10:RNH10"/>
    <mergeCell ref="RNI10:RNJ10"/>
    <mergeCell ref="RNK10:RNL10"/>
    <mergeCell ref="RNM10:RNN10"/>
    <mergeCell ref="RME10:RMF10"/>
    <mergeCell ref="RMG10:RMH10"/>
    <mergeCell ref="RMI10:RMJ10"/>
    <mergeCell ref="RMK10:RML10"/>
    <mergeCell ref="RMM10:RMN10"/>
    <mergeCell ref="RMO10:RMP10"/>
    <mergeCell ref="RMQ10:RMR10"/>
    <mergeCell ref="RMS10:RMT10"/>
    <mergeCell ref="RMU10:RMV10"/>
    <mergeCell ref="RLM10:RLN10"/>
    <mergeCell ref="RLO10:RLP10"/>
    <mergeCell ref="RLQ10:RLR10"/>
    <mergeCell ref="RLS10:RLT10"/>
    <mergeCell ref="RLU10:RLV10"/>
    <mergeCell ref="RLW10:RLX10"/>
    <mergeCell ref="RLY10:RLZ10"/>
    <mergeCell ref="RMA10:RMB10"/>
    <mergeCell ref="RMC10:RMD10"/>
    <mergeCell ref="RKU10:RKV10"/>
    <mergeCell ref="RKW10:RKX10"/>
    <mergeCell ref="RKY10:RKZ10"/>
    <mergeCell ref="RLA10:RLB10"/>
    <mergeCell ref="RLC10:RLD10"/>
    <mergeCell ref="RLE10:RLF10"/>
    <mergeCell ref="RLG10:RLH10"/>
    <mergeCell ref="RLI10:RLJ10"/>
    <mergeCell ref="RLK10:RLL10"/>
    <mergeCell ref="RKC10:RKD10"/>
    <mergeCell ref="RKE10:RKF10"/>
    <mergeCell ref="RKG10:RKH10"/>
    <mergeCell ref="RKI10:RKJ10"/>
    <mergeCell ref="RKK10:RKL10"/>
    <mergeCell ref="RKM10:RKN10"/>
    <mergeCell ref="RKO10:RKP10"/>
    <mergeCell ref="RKQ10:RKR10"/>
    <mergeCell ref="RKS10:RKT10"/>
    <mergeCell ref="RJK10:RJL10"/>
    <mergeCell ref="RJM10:RJN10"/>
    <mergeCell ref="RJO10:RJP10"/>
    <mergeCell ref="RJQ10:RJR10"/>
    <mergeCell ref="RJS10:RJT10"/>
    <mergeCell ref="RJU10:RJV10"/>
    <mergeCell ref="RJW10:RJX10"/>
    <mergeCell ref="RJY10:RJZ10"/>
    <mergeCell ref="RKA10:RKB10"/>
    <mergeCell ref="RIS10:RIT10"/>
    <mergeCell ref="RIU10:RIV10"/>
    <mergeCell ref="RIW10:RIX10"/>
    <mergeCell ref="RIY10:RIZ10"/>
    <mergeCell ref="RJA10:RJB10"/>
    <mergeCell ref="RJC10:RJD10"/>
    <mergeCell ref="RJE10:RJF10"/>
    <mergeCell ref="RJG10:RJH10"/>
    <mergeCell ref="RJI10:RJJ10"/>
    <mergeCell ref="RIA10:RIB10"/>
    <mergeCell ref="RIC10:RID10"/>
    <mergeCell ref="RIE10:RIF10"/>
    <mergeCell ref="RIG10:RIH10"/>
    <mergeCell ref="RII10:RIJ10"/>
    <mergeCell ref="RIK10:RIL10"/>
    <mergeCell ref="RIM10:RIN10"/>
    <mergeCell ref="RIO10:RIP10"/>
    <mergeCell ref="RIQ10:RIR10"/>
    <mergeCell ref="RHI10:RHJ10"/>
    <mergeCell ref="RHK10:RHL10"/>
    <mergeCell ref="RHM10:RHN10"/>
    <mergeCell ref="RHO10:RHP10"/>
    <mergeCell ref="RHQ10:RHR10"/>
    <mergeCell ref="RHS10:RHT10"/>
    <mergeCell ref="RHU10:RHV10"/>
    <mergeCell ref="RHW10:RHX10"/>
    <mergeCell ref="RHY10:RHZ10"/>
    <mergeCell ref="RGQ10:RGR10"/>
    <mergeCell ref="RGS10:RGT10"/>
    <mergeCell ref="RGU10:RGV10"/>
    <mergeCell ref="RGW10:RGX10"/>
    <mergeCell ref="RGY10:RGZ10"/>
    <mergeCell ref="RHA10:RHB10"/>
    <mergeCell ref="RHC10:RHD10"/>
    <mergeCell ref="RHE10:RHF10"/>
    <mergeCell ref="RHG10:RHH10"/>
    <mergeCell ref="RFY10:RFZ10"/>
    <mergeCell ref="RGA10:RGB10"/>
    <mergeCell ref="RGC10:RGD10"/>
    <mergeCell ref="RGE10:RGF10"/>
    <mergeCell ref="RGG10:RGH10"/>
    <mergeCell ref="RGI10:RGJ10"/>
    <mergeCell ref="RGK10:RGL10"/>
    <mergeCell ref="RGM10:RGN10"/>
    <mergeCell ref="RGO10:RGP10"/>
    <mergeCell ref="RFG10:RFH10"/>
    <mergeCell ref="RFI10:RFJ10"/>
    <mergeCell ref="RFK10:RFL10"/>
    <mergeCell ref="RFM10:RFN10"/>
    <mergeCell ref="RFO10:RFP10"/>
    <mergeCell ref="RFQ10:RFR10"/>
    <mergeCell ref="RFS10:RFT10"/>
    <mergeCell ref="RFU10:RFV10"/>
    <mergeCell ref="RFW10:RFX10"/>
    <mergeCell ref="REO10:REP10"/>
    <mergeCell ref="REQ10:RER10"/>
    <mergeCell ref="RES10:RET10"/>
    <mergeCell ref="REU10:REV10"/>
    <mergeCell ref="REW10:REX10"/>
    <mergeCell ref="REY10:REZ10"/>
    <mergeCell ref="RFA10:RFB10"/>
    <mergeCell ref="RFC10:RFD10"/>
    <mergeCell ref="RFE10:RFF10"/>
    <mergeCell ref="RDW10:RDX10"/>
    <mergeCell ref="RDY10:RDZ10"/>
    <mergeCell ref="REA10:REB10"/>
    <mergeCell ref="REC10:RED10"/>
    <mergeCell ref="REE10:REF10"/>
    <mergeCell ref="REG10:REH10"/>
    <mergeCell ref="REI10:REJ10"/>
    <mergeCell ref="REK10:REL10"/>
    <mergeCell ref="REM10:REN10"/>
    <mergeCell ref="RDE10:RDF10"/>
    <mergeCell ref="RDG10:RDH10"/>
    <mergeCell ref="RDI10:RDJ10"/>
    <mergeCell ref="RDK10:RDL10"/>
    <mergeCell ref="RDM10:RDN10"/>
    <mergeCell ref="RDO10:RDP10"/>
    <mergeCell ref="RDQ10:RDR10"/>
    <mergeCell ref="RDS10:RDT10"/>
    <mergeCell ref="RDU10:RDV10"/>
    <mergeCell ref="RCM10:RCN10"/>
    <mergeCell ref="RCO10:RCP10"/>
    <mergeCell ref="RCQ10:RCR10"/>
    <mergeCell ref="RCS10:RCT10"/>
    <mergeCell ref="RCU10:RCV10"/>
    <mergeCell ref="RCW10:RCX10"/>
    <mergeCell ref="RCY10:RCZ10"/>
    <mergeCell ref="RDA10:RDB10"/>
    <mergeCell ref="RDC10:RDD10"/>
    <mergeCell ref="RBU10:RBV10"/>
    <mergeCell ref="RBW10:RBX10"/>
    <mergeCell ref="RBY10:RBZ10"/>
    <mergeCell ref="RCA10:RCB10"/>
    <mergeCell ref="RCC10:RCD10"/>
    <mergeCell ref="RCE10:RCF10"/>
    <mergeCell ref="RCG10:RCH10"/>
    <mergeCell ref="RCI10:RCJ10"/>
    <mergeCell ref="RCK10:RCL10"/>
    <mergeCell ref="RBC10:RBD10"/>
    <mergeCell ref="RBE10:RBF10"/>
    <mergeCell ref="RBG10:RBH10"/>
    <mergeCell ref="RBI10:RBJ10"/>
    <mergeCell ref="RBK10:RBL10"/>
    <mergeCell ref="RBM10:RBN10"/>
    <mergeCell ref="RBO10:RBP10"/>
    <mergeCell ref="RBQ10:RBR10"/>
    <mergeCell ref="RBS10:RBT10"/>
    <mergeCell ref="RAK10:RAL10"/>
    <mergeCell ref="RAM10:RAN10"/>
    <mergeCell ref="RAO10:RAP10"/>
    <mergeCell ref="RAQ10:RAR10"/>
    <mergeCell ref="RAS10:RAT10"/>
    <mergeCell ref="RAU10:RAV10"/>
    <mergeCell ref="RAW10:RAX10"/>
    <mergeCell ref="RAY10:RAZ10"/>
    <mergeCell ref="RBA10:RBB10"/>
    <mergeCell ref="QZS10:QZT10"/>
    <mergeCell ref="QZU10:QZV10"/>
    <mergeCell ref="QZW10:QZX10"/>
    <mergeCell ref="QZY10:QZZ10"/>
    <mergeCell ref="RAA10:RAB10"/>
    <mergeCell ref="RAC10:RAD10"/>
    <mergeCell ref="RAE10:RAF10"/>
    <mergeCell ref="RAG10:RAH10"/>
    <mergeCell ref="RAI10:RAJ10"/>
    <mergeCell ref="QZA10:QZB10"/>
    <mergeCell ref="QZC10:QZD10"/>
    <mergeCell ref="QZE10:QZF10"/>
    <mergeCell ref="QZG10:QZH10"/>
    <mergeCell ref="QZI10:QZJ10"/>
    <mergeCell ref="QZK10:QZL10"/>
    <mergeCell ref="QZM10:QZN10"/>
    <mergeCell ref="QZO10:QZP10"/>
    <mergeCell ref="QZQ10:QZR10"/>
    <mergeCell ref="QYI10:QYJ10"/>
    <mergeCell ref="QYK10:QYL10"/>
    <mergeCell ref="QYM10:QYN10"/>
    <mergeCell ref="QYO10:QYP10"/>
    <mergeCell ref="QYQ10:QYR10"/>
    <mergeCell ref="QYS10:QYT10"/>
    <mergeCell ref="QYU10:QYV10"/>
    <mergeCell ref="QYW10:QYX10"/>
    <mergeCell ref="QYY10:QYZ10"/>
    <mergeCell ref="QXQ10:QXR10"/>
    <mergeCell ref="QXS10:QXT10"/>
    <mergeCell ref="QXU10:QXV10"/>
    <mergeCell ref="QXW10:QXX10"/>
    <mergeCell ref="QXY10:QXZ10"/>
    <mergeCell ref="QYA10:QYB10"/>
    <mergeCell ref="QYC10:QYD10"/>
    <mergeCell ref="QYE10:QYF10"/>
    <mergeCell ref="QYG10:QYH10"/>
    <mergeCell ref="QWY10:QWZ10"/>
    <mergeCell ref="QXA10:QXB10"/>
    <mergeCell ref="QXC10:QXD10"/>
    <mergeCell ref="QXE10:QXF10"/>
    <mergeCell ref="QXG10:QXH10"/>
    <mergeCell ref="QXI10:QXJ10"/>
    <mergeCell ref="QXK10:QXL10"/>
    <mergeCell ref="QXM10:QXN10"/>
    <mergeCell ref="QXO10:QXP10"/>
    <mergeCell ref="QWG10:QWH10"/>
    <mergeCell ref="QWI10:QWJ10"/>
    <mergeCell ref="QWK10:QWL10"/>
    <mergeCell ref="QWM10:QWN10"/>
    <mergeCell ref="QWO10:QWP10"/>
    <mergeCell ref="QWQ10:QWR10"/>
    <mergeCell ref="QWS10:QWT10"/>
    <mergeCell ref="QWU10:QWV10"/>
    <mergeCell ref="QWW10:QWX10"/>
    <mergeCell ref="QVO10:QVP10"/>
    <mergeCell ref="QVQ10:QVR10"/>
    <mergeCell ref="QVS10:QVT10"/>
    <mergeCell ref="QVU10:QVV10"/>
    <mergeCell ref="QVW10:QVX10"/>
    <mergeCell ref="QVY10:QVZ10"/>
    <mergeCell ref="QWA10:QWB10"/>
    <mergeCell ref="QWC10:QWD10"/>
    <mergeCell ref="QWE10:QWF10"/>
    <mergeCell ref="QUW10:QUX10"/>
    <mergeCell ref="QUY10:QUZ10"/>
    <mergeCell ref="QVA10:QVB10"/>
    <mergeCell ref="QVC10:QVD10"/>
    <mergeCell ref="QVE10:QVF10"/>
    <mergeCell ref="QVG10:QVH10"/>
    <mergeCell ref="QVI10:QVJ10"/>
    <mergeCell ref="QVK10:QVL10"/>
    <mergeCell ref="QVM10:QVN10"/>
    <mergeCell ref="QUE10:QUF10"/>
    <mergeCell ref="QUG10:QUH10"/>
    <mergeCell ref="QUI10:QUJ10"/>
    <mergeCell ref="QUK10:QUL10"/>
    <mergeCell ref="QUM10:QUN10"/>
    <mergeCell ref="QUO10:QUP10"/>
    <mergeCell ref="QUQ10:QUR10"/>
    <mergeCell ref="QUS10:QUT10"/>
    <mergeCell ref="QUU10:QUV10"/>
    <mergeCell ref="QTM10:QTN10"/>
    <mergeCell ref="QTO10:QTP10"/>
    <mergeCell ref="QTQ10:QTR10"/>
    <mergeCell ref="QTS10:QTT10"/>
    <mergeCell ref="QTU10:QTV10"/>
    <mergeCell ref="QTW10:QTX10"/>
    <mergeCell ref="QTY10:QTZ10"/>
    <mergeCell ref="QUA10:QUB10"/>
    <mergeCell ref="QUC10:QUD10"/>
    <mergeCell ref="QSU10:QSV10"/>
    <mergeCell ref="QSW10:QSX10"/>
    <mergeCell ref="QSY10:QSZ10"/>
    <mergeCell ref="QTA10:QTB10"/>
    <mergeCell ref="QTC10:QTD10"/>
    <mergeCell ref="QTE10:QTF10"/>
    <mergeCell ref="QTG10:QTH10"/>
    <mergeCell ref="QTI10:QTJ10"/>
    <mergeCell ref="QTK10:QTL10"/>
    <mergeCell ref="QSC10:QSD10"/>
    <mergeCell ref="QSE10:QSF10"/>
    <mergeCell ref="QSG10:QSH10"/>
    <mergeCell ref="QSI10:QSJ10"/>
    <mergeCell ref="QSK10:QSL10"/>
    <mergeCell ref="QSM10:QSN10"/>
    <mergeCell ref="QSO10:QSP10"/>
    <mergeCell ref="QSQ10:QSR10"/>
    <mergeCell ref="QSS10:QST10"/>
    <mergeCell ref="QRK10:QRL10"/>
    <mergeCell ref="QRM10:QRN10"/>
    <mergeCell ref="QRO10:QRP10"/>
    <mergeCell ref="QRQ10:QRR10"/>
    <mergeCell ref="QRS10:QRT10"/>
    <mergeCell ref="QRU10:QRV10"/>
    <mergeCell ref="QRW10:QRX10"/>
    <mergeCell ref="QRY10:QRZ10"/>
    <mergeCell ref="QSA10:QSB10"/>
    <mergeCell ref="QQS10:QQT10"/>
    <mergeCell ref="QQU10:QQV10"/>
    <mergeCell ref="QQW10:QQX10"/>
    <mergeCell ref="QQY10:QQZ10"/>
    <mergeCell ref="QRA10:QRB10"/>
    <mergeCell ref="QRC10:QRD10"/>
    <mergeCell ref="QRE10:QRF10"/>
    <mergeCell ref="QRG10:QRH10"/>
    <mergeCell ref="QRI10:QRJ10"/>
    <mergeCell ref="QQA10:QQB10"/>
    <mergeCell ref="QQC10:QQD10"/>
    <mergeCell ref="QQE10:QQF10"/>
    <mergeCell ref="QQG10:QQH10"/>
    <mergeCell ref="QQI10:QQJ10"/>
    <mergeCell ref="QQK10:QQL10"/>
    <mergeCell ref="QQM10:QQN10"/>
    <mergeCell ref="QQO10:QQP10"/>
    <mergeCell ref="QQQ10:QQR10"/>
    <mergeCell ref="QPI10:QPJ10"/>
    <mergeCell ref="QPK10:QPL10"/>
    <mergeCell ref="QPM10:QPN10"/>
    <mergeCell ref="QPO10:QPP10"/>
    <mergeCell ref="QPQ10:QPR10"/>
    <mergeCell ref="QPS10:QPT10"/>
    <mergeCell ref="QPU10:QPV10"/>
    <mergeCell ref="QPW10:QPX10"/>
    <mergeCell ref="QPY10:QPZ10"/>
    <mergeCell ref="QOQ10:QOR10"/>
    <mergeCell ref="QOS10:QOT10"/>
    <mergeCell ref="QOU10:QOV10"/>
    <mergeCell ref="QOW10:QOX10"/>
    <mergeCell ref="QOY10:QOZ10"/>
    <mergeCell ref="QPA10:QPB10"/>
    <mergeCell ref="QPC10:QPD10"/>
    <mergeCell ref="QPE10:QPF10"/>
    <mergeCell ref="QPG10:QPH10"/>
    <mergeCell ref="QNY10:QNZ10"/>
    <mergeCell ref="QOA10:QOB10"/>
    <mergeCell ref="QOC10:QOD10"/>
    <mergeCell ref="QOE10:QOF10"/>
    <mergeCell ref="QOG10:QOH10"/>
    <mergeCell ref="QOI10:QOJ10"/>
    <mergeCell ref="QOK10:QOL10"/>
    <mergeCell ref="QOM10:QON10"/>
    <mergeCell ref="QOO10:QOP10"/>
    <mergeCell ref="QNG10:QNH10"/>
    <mergeCell ref="QNI10:QNJ10"/>
    <mergeCell ref="QNK10:QNL10"/>
    <mergeCell ref="QNM10:QNN10"/>
    <mergeCell ref="QNO10:QNP10"/>
    <mergeCell ref="QNQ10:QNR10"/>
    <mergeCell ref="QNS10:QNT10"/>
    <mergeCell ref="QNU10:QNV10"/>
    <mergeCell ref="QNW10:QNX10"/>
    <mergeCell ref="QMO10:QMP10"/>
    <mergeCell ref="QMQ10:QMR10"/>
    <mergeCell ref="QMS10:QMT10"/>
    <mergeCell ref="QMU10:QMV10"/>
    <mergeCell ref="QMW10:QMX10"/>
    <mergeCell ref="QMY10:QMZ10"/>
    <mergeCell ref="QNA10:QNB10"/>
    <mergeCell ref="QNC10:QND10"/>
    <mergeCell ref="QNE10:QNF10"/>
    <mergeCell ref="QLW10:QLX10"/>
    <mergeCell ref="QLY10:QLZ10"/>
    <mergeCell ref="QMA10:QMB10"/>
    <mergeCell ref="QMC10:QMD10"/>
    <mergeCell ref="QME10:QMF10"/>
    <mergeCell ref="QMG10:QMH10"/>
    <mergeCell ref="QMI10:QMJ10"/>
    <mergeCell ref="QMK10:QML10"/>
    <mergeCell ref="QMM10:QMN10"/>
    <mergeCell ref="QLE10:QLF10"/>
    <mergeCell ref="QLG10:QLH10"/>
    <mergeCell ref="QLI10:QLJ10"/>
    <mergeCell ref="QLK10:QLL10"/>
    <mergeCell ref="QLM10:QLN10"/>
    <mergeCell ref="QLO10:QLP10"/>
    <mergeCell ref="QLQ10:QLR10"/>
    <mergeCell ref="QLS10:QLT10"/>
    <mergeCell ref="QLU10:QLV10"/>
    <mergeCell ref="QKM10:QKN10"/>
    <mergeCell ref="QKO10:QKP10"/>
    <mergeCell ref="QKQ10:QKR10"/>
    <mergeCell ref="QKS10:QKT10"/>
    <mergeCell ref="QKU10:QKV10"/>
    <mergeCell ref="QKW10:QKX10"/>
    <mergeCell ref="QKY10:QKZ10"/>
    <mergeCell ref="QLA10:QLB10"/>
    <mergeCell ref="QLC10:QLD10"/>
    <mergeCell ref="QJU10:QJV10"/>
    <mergeCell ref="QJW10:QJX10"/>
    <mergeCell ref="QJY10:QJZ10"/>
    <mergeCell ref="QKA10:QKB10"/>
    <mergeCell ref="QKC10:QKD10"/>
    <mergeCell ref="QKE10:QKF10"/>
    <mergeCell ref="QKG10:QKH10"/>
    <mergeCell ref="QKI10:QKJ10"/>
    <mergeCell ref="QKK10:QKL10"/>
    <mergeCell ref="QJC10:QJD10"/>
    <mergeCell ref="QJE10:QJF10"/>
    <mergeCell ref="QJG10:QJH10"/>
    <mergeCell ref="QJI10:QJJ10"/>
    <mergeCell ref="QJK10:QJL10"/>
    <mergeCell ref="QJM10:QJN10"/>
    <mergeCell ref="QJO10:QJP10"/>
    <mergeCell ref="QJQ10:QJR10"/>
    <mergeCell ref="QJS10:QJT10"/>
    <mergeCell ref="QIK10:QIL10"/>
    <mergeCell ref="QIM10:QIN10"/>
    <mergeCell ref="QIO10:QIP10"/>
    <mergeCell ref="QIQ10:QIR10"/>
    <mergeCell ref="QIS10:QIT10"/>
    <mergeCell ref="QIU10:QIV10"/>
    <mergeCell ref="QIW10:QIX10"/>
    <mergeCell ref="QIY10:QIZ10"/>
    <mergeCell ref="QJA10:QJB10"/>
    <mergeCell ref="QHS10:QHT10"/>
    <mergeCell ref="QHU10:QHV10"/>
    <mergeCell ref="QHW10:QHX10"/>
    <mergeCell ref="QHY10:QHZ10"/>
    <mergeCell ref="QIA10:QIB10"/>
    <mergeCell ref="QIC10:QID10"/>
    <mergeCell ref="QIE10:QIF10"/>
    <mergeCell ref="QIG10:QIH10"/>
    <mergeCell ref="QII10:QIJ10"/>
    <mergeCell ref="QHA10:QHB10"/>
    <mergeCell ref="QHC10:QHD10"/>
    <mergeCell ref="QHE10:QHF10"/>
    <mergeCell ref="QHG10:QHH10"/>
    <mergeCell ref="QHI10:QHJ10"/>
    <mergeCell ref="QHK10:QHL10"/>
    <mergeCell ref="QHM10:QHN10"/>
    <mergeCell ref="QHO10:QHP10"/>
    <mergeCell ref="QHQ10:QHR10"/>
    <mergeCell ref="QGI10:QGJ10"/>
    <mergeCell ref="QGK10:QGL10"/>
    <mergeCell ref="QGM10:QGN10"/>
    <mergeCell ref="QGO10:QGP10"/>
    <mergeCell ref="QGQ10:QGR10"/>
    <mergeCell ref="QGS10:QGT10"/>
    <mergeCell ref="QGU10:QGV10"/>
    <mergeCell ref="QGW10:QGX10"/>
    <mergeCell ref="QGY10:QGZ10"/>
    <mergeCell ref="QFQ10:QFR10"/>
    <mergeCell ref="QFS10:QFT10"/>
    <mergeCell ref="QFU10:QFV10"/>
    <mergeCell ref="QFW10:QFX10"/>
    <mergeCell ref="QFY10:QFZ10"/>
    <mergeCell ref="QGA10:QGB10"/>
    <mergeCell ref="QGC10:QGD10"/>
    <mergeCell ref="QGE10:QGF10"/>
    <mergeCell ref="QGG10:QGH10"/>
    <mergeCell ref="QEY10:QEZ10"/>
    <mergeCell ref="QFA10:QFB10"/>
    <mergeCell ref="QFC10:QFD10"/>
    <mergeCell ref="QFE10:QFF10"/>
    <mergeCell ref="QFG10:QFH10"/>
    <mergeCell ref="QFI10:QFJ10"/>
    <mergeCell ref="QFK10:QFL10"/>
    <mergeCell ref="QFM10:QFN10"/>
    <mergeCell ref="QFO10:QFP10"/>
    <mergeCell ref="QEG10:QEH10"/>
    <mergeCell ref="QEI10:QEJ10"/>
    <mergeCell ref="QEK10:QEL10"/>
    <mergeCell ref="QEM10:QEN10"/>
    <mergeCell ref="QEO10:QEP10"/>
    <mergeCell ref="QEQ10:QER10"/>
    <mergeCell ref="QES10:QET10"/>
    <mergeCell ref="QEU10:QEV10"/>
    <mergeCell ref="QEW10:QEX10"/>
    <mergeCell ref="QDO10:QDP10"/>
    <mergeCell ref="QDQ10:QDR10"/>
    <mergeCell ref="QDS10:QDT10"/>
    <mergeCell ref="QDU10:QDV10"/>
    <mergeCell ref="QDW10:QDX10"/>
    <mergeCell ref="QDY10:QDZ10"/>
    <mergeCell ref="QEA10:QEB10"/>
    <mergeCell ref="QEC10:QED10"/>
    <mergeCell ref="QEE10:QEF10"/>
    <mergeCell ref="QCW10:QCX10"/>
    <mergeCell ref="QCY10:QCZ10"/>
    <mergeCell ref="QDA10:QDB10"/>
    <mergeCell ref="QDC10:QDD10"/>
    <mergeCell ref="QDE10:QDF10"/>
    <mergeCell ref="QDG10:QDH10"/>
    <mergeCell ref="QDI10:QDJ10"/>
    <mergeCell ref="QDK10:QDL10"/>
    <mergeCell ref="QDM10:QDN10"/>
    <mergeCell ref="QCE10:QCF10"/>
    <mergeCell ref="QCG10:QCH10"/>
    <mergeCell ref="QCI10:QCJ10"/>
    <mergeCell ref="QCK10:QCL10"/>
    <mergeCell ref="QCM10:QCN10"/>
    <mergeCell ref="QCO10:QCP10"/>
    <mergeCell ref="QCQ10:QCR10"/>
    <mergeCell ref="QCS10:QCT10"/>
    <mergeCell ref="QCU10:QCV10"/>
    <mergeCell ref="QBM10:QBN10"/>
    <mergeCell ref="QBO10:QBP10"/>
    <mergeCell ref="QBQ10:QBR10"/>
    <mergeCell ref="QBS10:QBT10"/>
    <mergeCell ref="QBU10:QBV10"/>
    <mergeCell ref="QBW10:QBX10"/>
    <mergeCell ref="QBY10:QBZ10"/>
    <mergeCell ref="QCA10:QCB10"/>
    <mergeCell ref="QCC10:QCD10"/>
    <mergeCell ref="QAU10:QAV10"/>
    <mergeCell ref="QAW10:QAX10"/>
    <mergeCell ref="QAY10:QAZ10"/>
    <mergeCell ref="QBA10:QBB10"/>
    <mergeCell ref="QBC10:QBD10"/>
    <mergeCell ref="QBE10:QBF10"/>
    <mergeCell ref="QBG10:QBH10"/>
    <mergeCell ref="QBI10:QBJ10"/>
    <mergeCell ref="QBK10:QBL10"/>
    <mergeCell ref="QAC10:QAD10"/>
    <mergeCell ref="QAE10:QAF10"/>
    <mergeCell ref="QAG10:QAH10"/>
    <mergeCell ref="QAI10:QAJ10"/>
    <mergeCell ref="QAK10:QAL10"/>
    <mergeCell ref="QAM10:QAN10"/>
    <mergeCell ref="QAO10:QAP10"/>
    <mergeCell ref="QAQ10:QAR10"/>
    <mergeCell ref="QAS10:QAT10"/>
    <mergeCell ref="PZK10:PZL10"/>
    <mergeCell ref="PZM10:PZN10"/>
    <mergeCell ref="PZO10:PZP10"/>
    <mergeCell ref="PZQ10:PZR10"/>
    <mergeCell ref="PZS10:PZT10"/>
    <mergeCell ref="PZU10:PZV10"/>
    <mergeCell ref="PZW10:PZX10"/>
    <mergeCell ref="PZY10:PZZ10"/>
    <mergeCell ref="QAA10:QAB10"/>
    <mergeCell ref="PYS10:PYT10"/>
    <mergeCell ref="PYU10:PYV10"/>
    <mergeCell ref="PYW10:PYX10"/>
    <mergeCell ref="PYY10:PYZ10"/>
    <mergeCell ref="PZA10:PZB10"/>
    <mergeCell ref="PZC10:PZD10"/>
    <mergeCell ref="PZE10:PZF10"/>
    <mergeCell ref="PZG10:PZH10"/>
    <mergeCell ref="PZI10:PZJ10"/>
    <mergeCell ref="PYA10:PYB10"/>
    <mergeCell ref="PYC10:PYD10"/>
    <mergeCell ref="PYE10:PYF10"/>
    <mergeCell ref="PYG10:PYH10"/>
    <mergeCell ref="PYI10:PYJ10"/>
    <mergeCell ref="PYK10:PYL10"/>
    <mergeCell ref="PYM10:PYN10"/>
    <mergeCell ref="PYO10:PYP10"/>
    <mergeCell ref="PYQ10:PYR10"/>
    <mergeCell ref="PXI10:PXJ10"/>
    <mergeCell ref="PXK10:PXL10"/>
    <mergeCell ref="PXM10:PXN10"/>
    <mergeCell ref="PXO10:PXP10"/>
    <mergeCell ref="PXQ10:PXR10"/>
    <mergeCell ref="PXS10:PXT10"/>
    <mergeCell ref="PXU10:PXV10"/>
    <mergeCell ref="PXW10:PXX10"/>
    <mergeCell ref="PXY10:PXZ10"/>
    <mergeCell ref="PWQ10:PWR10"/>
    <mergeCell ref="PWS10:PWT10"/>
    <mergeCell ref="PWU10:PWV10"/>
    <mergeCell ref="PWW10:PWX10"/>
    <mergeCell ref="PWY10:PWZ10"/>
    <mergeCell ref="PXA10:PXB10"/>
    <mergeCell ref="PXC10:PXD10"/>
    <mergeCell ref="PXE10:PXF10"/>
    <mergeCell ref="PXG10:PXH10"/>
    <mergeCell ref="PVY10:PVZ10"/>
    <mergeCell ref="PWA10:PWB10"/>
    <mergeCell ref="PWC10:PWD10"/>
    <mergeCell ref="PWE10:PWF10"/>
    <mergeCell ref="PWG10:PWH10"/>
    <mergeCell ref="PWI10:PWJ10"/>
    <mergeCell ref="PWK10:PWL10"/>
    <mergeCell ref="PWM10:PWN10"/>
    <mergeCell ref="PWO10:PWP10"/>
    <mergeCell ref="PVG10:PVH10"/>
    <mergeCell ref="PVI10:PVJ10"/>
    <mergeCell ref="PVK10:PVL10"/>
    <mergeCell ref="PVM10:PVN10"/>
    <mergeCell ref="PVO10:PVP10"/>
    <mergeCell ref="PVQ10:PVR10"/>
    <mergeCell ref="PVS10:PVT10"/>
    <mergeCell ref="PVU10:PVV10"/>
    <mergeCell ref="PVW10:PVX10"/>
    <mergeCell ref="PUO10:PUP10"/>
    <mergeCell ref="PUQ10:PUR10"/>
    <mergeCell ref="PUS10:PUT10"/>
    <mergeCell ref="PUU10:PUV10"/>
    <mergeCell ref="PUW10:PUX10"/>
    <mergeCell ref="PUY10:PUZ10"/>
    <mergeCell ref="PVA10:PVB10"/>
    <mergeCell ref="PVC10:PVD10"/>
    <mergeCell ref="PVE10:PVF10"/>
    <mergeCell ref="PTW10:PTX10"/>
    <mergeCell ref="PTY10:PTZ10"/>
    <mergeCell ref="PUA10:PUB10"/>
    <mergeCell ref="PUC10:PUD10"/>
    <mergeCell ref="PUE10:PUF10"/>
    <mergeCell ref="PUG10:PUH10"/>
    <mergeCell ref="PUI10:PUJ10"/>
    <mergeCell ref="PUK10:PUL10"/>
    <mergeCell ref="PUM10:PUN10"/>
    <mergeCell ref="PTE10:PTF10"/>
    <mergeCell ref="PTG10:PTH10"/>
    <mergeCell ref="PTI10:PTJ10"/>
    <mergeCell ref="PTK10:PTL10"/>
    <mergeCell ref="PTM10:PTN10"/>
    <mergeCell ref="PTO10:PTP10"/>
    <mergeCell ref="PTQ10:PTR10"/>
    <mergeCell ref="PTS10:PTT10"/>
    <mergeCell ref="PTU10:PTV10"/>
    <mergeCell ref="PSM10:PSN10"/>
    <mergeCell ref="PSO10:PSP10"/>
    <mergeCell ref="PSQ10:PSR10"/>
    <mergeCell ref="PSS10:PST10"/>
    <mergeCell ref="PSU10:PSV10"/>
    <mergeCell ref="PSW10:PSX10"/>
    <mergeCell ref="PSY10:PSZ10"/>
    <mergeCell ref="PTA10:PTB10"/>
    <mergeCell ref="PTC10:PTD10"/>
    <mergeCell ref="PRU10:PRV10"/>
    <mergeCell ref="PRW10:PRX10"/>
    <mergeCell ref="PRY10:PRZ10"/>
    <mergeCell ref="PSA10:PSB10"/>
    <mergeCell ref="PSC10:PSD10"/>
    <mergeCell ref="PSE10:PSF10"/>
    <mergeCell ref="PSG10:PSH10"/>
    <mergeCell ref="PSI10:PSJ10"/>
    <mergeCell ref="PSK10:PSL10"/>
    <mergeCell ref="PRC10:PRD10"/>
    <mergeCell ref="PRE10:PRF10"/>
    <mergeCell ref="PRG10:PRH10"/>
    <mergeCell ref="PRI10:PRJ10"/>
    <mergeCell ref="PRK10:PRL10"/>
    <mergeCell ref="PRM10:PRN10"/>
    <mergeCell ref="PRO10:PRP10"/>
    <mergeCell ref="PRQ10:PRR10"/>
    <mergeCell ref="PRS10:PRT10"/>
    <mergeCell ref="PQK10:PQL10"/>
    <mergeCell ref="PQM10:PQN10"/>
    <mergeCell ref="PQO10:PQP10"/>
    <mergeCell ref="PQQ10:PQR10"/>
    <mergeCell ref="PQS10:PQT10"/>
    <mergeCell ref="PQU10:PQV10"/>
    <mergeCell ref="PQW10:PQX10"/>
    <mergeCell ref="PQY10:PQZ10"/>
    <mergeCell ref="PRA10:PRB10"/>
    <mergeCell ref="PPS10:PPT10"/>
    <mergeCell ref="PPU10:PPV10"/>
    <mergeCell ref="PPW10:PPX10"/>
    <mergeCell ref="PPY10:PPZ10"/>
    <mergeCell ref="PQA10:PQB10"/>
    <mergeCell ref="PQC10:PQD10"/>
    <mergeCell ref="PQE10:PQF10"/>
    <mergeCell ref="PQG10:PQH10"/>
    <mergeCell ref="PQI10:PQJ10"/>
    <mergeCell ref="PPA10:PPB10"/>
    <mergeCell ref="PPC10:PPD10"/>
    <mergeCell ref="PPE10:PPF10"/>
    <mergeCell ref="PPG10:PPH10"/>
    <mergeCell ref="PPI10:PPJ10"/>
    <mergeCell ref="PPK10:PPL10"/>
    <mergeCell ref="PPM10:PPN10"/>
    <mergeCell ref="PPO10:PPP10"/>
    <mergeCell ref="PPQ10:PPR10"/>
    <mergeCell ref="POI10:POJ10"/>
    <mergeCell ref="POK10:POL10"/>
    <mergeCell ref="POM10:PON10"/>
    <mergeCell ref="POO10:POP10"/>
    <mergeCell ref="POQ10:POR10"/>
    <mergeCell ref="POS10:POT10"/>
    <mergeCell ref="POU10:POV10"/>
    <mergeCell ref="POW10:POX10"/>
    <mergeCell ref="POY10:POZ10"/>
    <mergeCell ref="PNQ10:PNR10"/>
    <mergeCell ref="PNS10:PNT10"/>
    <mergeCell ref="PNU10:PNV10"/>
    <mergeCell ref="PNW10:PNX10"/>
    <mergeCell ref="PNY10:PNZ10"/>
    <mergeCell ref="POA10:POB10"/>
    <mergeCell ref="POC10:POD10"/>
    <mergeCell ref="POE10:POF10"/>
    <mergeCell ref="POG10:POH10"/>
    <mergeCell ref="PMY10:PMZ10"/>
    <mergeCell ref="PNA10:PNB10"/>
    <mergeCell ref="PNC10:PND10"/>
    <mergeCell ref="PNE10:PNF10"/>
    <mergeCell ref="PNG10:PNH10"/>
    <mergeCell ref="PNI10:PNJ10"/>
    <mergeCell ref="PNK10:PNL10"/>
    <mergeCell ref="PNM10:PNN10"/>
    <mergeCell ref="PNO10:PNP10"/>
    <mergeCell ref="PMG10:PMH10"/>
    <mergeCell ref="PMI10:PMJ10"/>
    <mergeCell ref="PMK10:PML10"/>
    <mergeCell ref="PMM10:PMN10"/>
    <mergeCell ref="PMO10:PMP10"/>
    <mergeCell ref="PMQ10:PMR10"/>
    <mergeCell ref="PMS10:PMT10"/>
    <mergeCell ref="PMU10:PMV10"/>
    <mergeCell ref="PMW10:PMX10"/>
    <mergeCell ref="PLO10:PLP10"/>
    <mergeCell ref="PLQ10:PLR10"/>
    <mergeCell ref="PLS10:PLT10"/>
    <mergeCell ref="PLU10:PLV10"/>
    <mergeCell ref="PLW10:PLX10"/>
    <mergeCell ref="PLY10:PLZ10"/>
    <mergeCell ref="PMA10:PMB10"/>
    <mergeCell ref="PMC10:PMD10"/>
    <mergeCell ref="PME10:PMF10"/>
    <mergeCell ref="PKW10:PKX10"/>
    <mergeCell ref="PKY10:PKZ10"/>
    <mergeCell ref="PLA10:PLB10"/>
    <mergeCell ref="PLC10:PLD10"/>
    <mergeCell ref="PLE10:PLF10"/>
    <mergeCell ref="PLG10:PLH10"/>
    <mergeCell ref="PLI10:PLJ10"/>
    <mergeCell ref="PLK10:PLL10"/>
    <mergeCell ref="PLM10:PLN10"/>
    <mergeCell ref="PKE10:PKF10"/>
    <mergeCell ref="PKG10:PKH10"/>
    <mergeCell ref="PKI10:PKJ10"/>
    <mergeCell ref="PKK10:PKL10"/>
    <mergeCell ref="PKM10:PKN10"/>
    <mergeCell ref="PKO10:PKP10"/>
    <mergeCell ref="PKQ10:PKR10"/>
    <mergeCell ref="PKS10:PKT10"/>
    <mergeCell ref="PKU10:PKV10"/>
    <mergeCell ref="PJM10:PJN10"/>
    <mergeCell ref="PJO10:PJP10"/>
    <mergeCell ref="PJQ10:PJR10"/>
    <mergeCell ref="PJS10:PJT10"/>
    <mergeCell ref="PJU10:PJV10"/>
    <mergeCell ref="PJW10:PJX10"/>
    <mergeCell ref="PJY10:PJZ10"/>
    <mergeCell ref="PKA10:PKB10"/>
    <mergeCell ref="PKC10:PKD10"/>
    <mergeCell ref="PIU10:PIV10"/>
    <mergeCell ref="PIW10:PIX10"/>
    <mergeCell ref="PIY10:PIZ10"/>
    <mergeCell ref="PJA10:PJB10"/>
    <mergeCell ref="PJC10:PJD10"/>
    <mergeCell ref="PJE10:PJF10"/>
    <mergeCell ref="PJG10:PJH10"/>
    <mergeCell ref="PJI10:PJJ10"/>
    <mergeCell ref="PJK10:PJL10"/>
    <mergeCell ref="PIC10:PID10"/>
    <mergeCell ref="PIE10:PIF10"/>
    <mergeCell ref="PIG10:PIH10"/>
    <mergeCell ref="PII10:PIJ10"/>
    <mergeCell ref="PIK10:PIL10"/>
    <mergeCell ref="PIM10:PIN10"/>
    <mergeCell ref="PIO10:PIP10"/>
    <mergeCell ref="PIQ10:PIR10"/>
    <mergeCell ref="PIS10:PIT10"/>
    <mergeCell ref="PHK10:PHL10"/>
    <mergeCell ref="PHM10:PHN10"/>
    <mergeCell ref="PHO10:PHP10"/>
    <mergeCell ref="PHQ10:PHR10"/>
    <mergeCell ref="PHS10:PHT10"/>
    <mergeCell ref="PHU10:PHV10"/>
    <mergeCell ref="PHW10:PHX10"/>
    <mergeCell ref="PHY10:PHZ10"/>
    <mergeCell ref="PIA10:PIB10"/>
    <mergeCell ref="PGS10:PGT10"/>
    <mergeCell ref="PGU10:PGV10"/>
    <mergeCell ref="PGW10:PGX10"/>
    <mergeCell ref="PGY10:PGZ10"/>
    <mergeCell ref="PHA10:PHB10"/>
    <mergeCell ref="PHC10:PHD10"/>
    <mergeCell ref="PHE10:PHF10"/>
    <mergeCell ref="PHG10:PHH10"/>
    <mergeCell ref="PHI10:PHJ10"/>
    <mergeCell ref="PGA10:PGB10"/>
    <mergeCell ref="PGC10:PGD10"/>
    <mergeCell ref="PGE10:PGF10"/>
    <mergeCell ref="PGG10:PGH10"/>
    <mergeCell ref="PGI10:PGJ10"/>
    <mergeCell ref="PGK10:PGL10"/>
    <mergeCell ref="PGM10:PGN10"/>
    <mergeCell ref="PGO10:PGP10"/>
    <mergeCell ref="PGQ10:PGR10"/>
    <mergeCell ref="PFI10:PFJ10"/>
    <mergeCell ref="PFK10:PFL10"/>
    <mergeCell ref="PFM10:PFN10"/>
    <mergeCell ref="PFO10:PFP10"/>
    <mergeCell ref="PFQ10:PFR10"/>
    <mergeCell ref="PFS10:PFT10"/>
    <mergeCell ref="PFU10:PFV10"/>
    <mergeCell ref="PFW10:PFX10"/>
    <mergeCell ref="PFY10:PFZ10"/>
    <mergeCell ref="PEQ10:PER10"/>
    <mergeCell ref="PES10:PET10"/>
    <mergeCell ref="PEU10:PEV10"/>
    <mergeCell ref="PEW10:PEX10"/>
    <mergeCell ref="PEY10:PEZ10"/>
    <mergeCell ref="PFA10:PFB10"/>
    <mergeCell ref="PFC10:PFD10"/>
    <mergeCell ref="PFE10:PFF10"/>
    <mergeCell ref="PFG10:PFH10"/>
    <mergeCell ref="PDY10:PDZ10"/>
    <mergeCell ref="PEA10:PEB10"/>
    <mergeCell ref="PEC10:PED10"/>
    <mergeCell ref="PEE10:PEF10"/>
    <mergeCell ref="PEG10:PEH10"/>
    <mergeCell ref="PEI10:PEJ10"/>
    <mergeCell ref="PEK10:PEL10"/>
    <mergeCell ref="PEM10:PEN10"/>
    <mergeCell ref="PEO10:PEP10"/>
    <mergeCell ref="PDG10:PDH10"/>
    <mergeCell ref="PDI10:PDJ10"/>
    <mergeCell ref="PDK10:PDL10"/>
    <mergeCell ref="PDM10:PDN10"/>
    <mergeCell ref="PDO10:PDP10"/>
    <mergeCell ref="PDQ10:PDR10"/>
    <mergeCell ref="PDS10:PDT10"/>
    <mergeCell ref="PDU10:PDV10"/>
    <mergeCell ref="PDW10:PDX10"/>
    <mergeCell ref="PCO10:PCP10"/>
    <mergeCell ref="PCQ10:PCR10"/>
    <mergeCell ref="PCS10:PCT10"/>
    <mergeCell ref="PCU10:PCV10"/>
    <mergeCell ref="PCW10:PCX10"/>
    <mergeCell ref="PCY10:PCZ10"/>
    <mergeCell ref="PDA10:PDB10"/>
    <mergeCell ref="PDC10:PDD10"/>
    <mergeCell ref="PDE10:PDF10"/>
    <mergeCell ref="PBW10:PBX10"/>
    <mergeCell ref="PBY10:PBZ10"/>
    <mergeCell ref="PCA10:PCB10"/>
    <mergeCell ref="PCC10:PCD10"/>
    <mergeCell ref="PCE10:PCF10"/>
    <mergeCell ref="PCG10:PCH10"/>
    <mergeCell ref="PCI10:PCJ10"/>
    <mergeCell ref="PCK10:PCL10"/>
    <mergeCell ref="PCM10:PCN10"/>
    <mergeCell ref="PBE10:PBF10"/>
    <mergeCell ref="PBG10:PBH10"/>
    <mergeCell ref="PBI10:PBJ10"/>
    <mergeCell ref="PBK10:PBL10"/>
    <mergeCell ref="PBM10:PBN10"/>
    <mergeCell ref="PBO10:PBP10"/>
    <mergeCell ref="PBQ10:PBR10"/>
    <mergeCell ref="PBS10:PBT10"/>
    <mergeCell ref="PBU10:PBV10"/>
    <mergeCell ref="PAM10:PAN10"/>
    <mergeCell ref="PAO10:PAP10"/>
    <mergeCell ref="PAQ10:PAR10"/>
    <mergeCell ref="PAS10:PAT10"/>
    <mergeCell ref="PAU10:PAV10"/>
    <mergeCell ref="PAW10:PAX10"/>
    <mergeCell ref="PAY10:PAZ10"/>
    <mergeCell ref="PBA10:PBB10"/>
    <mergeCell ref="PBC10:PBD10"/>
    <mergeCell ref="OZU10:OZV10"/>
    <mergeCell ref="OZW10:OZX10"/>
    <mergeCell ref="OZY10:OZZ10"/>
    <mergeCell ref="PAA10:PAB10"/>
    <mergeCell ref="PAC10:PAD10"/>
    <mergeCell ref="PAE10:PAF10"/>
    <mergeCell ref="PAG10:PAH10"/>
    <mergeCell ref="PAI10:PAJ10"/>
    <mergeCell ref="PAK10:PAL10"/>
    <mergeCell ref="OZC10:OZD10"/>
    <mergeCell ref="OZE10:OZF10"/>
    <mergeCell ref="OZG10:OZH10"/>
    <mergeCell ref="OZI10:OZJ10"/>
    <mergeCell ref="OZK10:OZL10"/>
    <mergeCell ref="OZM10:OZN10"/>
    <mergeCell ref="OZO10:OZP10"/>
    <mergeCell ref="OZQ10:OZR10"/>
    <mergeCell ref="OZS10:OZT10"/>
    <mergeCell ref="OYK10:OYL10"/>
    <mergeCell ref="OYM10:OYN10"/>
    <mergeCell ref="OYO10:OYP10"/>
    <mergeCell ref="OYQ10:OYR10"/>
    <mergeCell ref="OYS10:OYT10"/>
    <mergeCell ref="OYU10:OYV10"/>
    <mergeCell ref="OYW10:OYX10"/>
    <mergeCell ref="OYY10:OYZ10"/>
    <mergeCell ref="OZA10:OZB10"/>
    <mergeCell ref="OXS10:OXT10"/>
    <mergeCell ref="OXU10:OXV10"/>
    <mergeCell ref="OXW10:OXX10"/>
    <mergeCell ref="OXY10:OXZ10"/>
    <mergeCell ref="OYA10:OYB10"/>
    <mergeCell ref="OYC10:OYD10"/>
    <mergeCell ref="OYE10:OYF10"/>
    <mergeCell ref="OYG10:OYH10"/>
    <mergeCell ref="OYI10:OYJ10"/>
    <mergeCell ref="OXA10:OXB10"/>
    <mergeCell ref="OXC10:OXD10"/>
    <mergeCell ref="OXE10:OXF10"/>
    <mergeCell ref="OXG10:OXH10"/>
    <mergeCell ref="OXI10:OXJ10"/>
    <mergeCell ref="OXK10:OXL10"/>
    <mergeCell ref="OXM10:OXN10"/>
    <mergeCell ref="OXO10:OXP10"/>
    <mergeCell ref="OXQ10:OXR10"/>
    <mergeCell ref="OWI10:OWJ10"/>
    <mergeCell ref="OWK10:OWL10"/>
    <mergeCell ref="OWM10:OWN10"/>
    <mergeCell ref="OWO10:OWP10"/>
    <mergeCell ref="OWQ10:OWR10"/>
    <mergeCell ref="OWS10:OWT10"/>
    <mergeCell ref="OWU10:OWV10"/>
    <mergeCell ref="OWW10:OWX10"/>
    <mergeCell ref="OWY10:OWZ10"/>
    <mergeCell ref="OVQ10:OVR10"/>
    <mergeCell ref="OVS10:OVT10"/>
    <mergeCell ref="OVU10:OVV10"/>
    <mergeCell ref="OVW10:OVX10"/>
    <mergeCell ref="OVY10:OVZ10"/>
    <mergeCell ref="OWA10:OWB10"/>
    <mergeCell ref="OWC10:OWD10"/>
    <mergeCell ref="OWE10:OWF10"/>
    <mergeCell ref="OWG10:OWH10"/>
    <mergeCell ref="OUY10:OUZ10"/>
    <mergeCell ref="OVA10:OVB10"/>
    <mergeCell ref="OVC10:OVD10"/>
    <mergeCell ref="OVE10:OVF10"/>
    <mergeCell ref="OVG10:OVH10"/>
    <mergeCell ref="OVI10:OVJ10"/>
    <mergeCell ref="OVK10:OVL10"/>
    <mergeCell ref="OVM10:OVN10"/>
    <mergeCell ref="OVO10:OVP10"/>
    <mergeCell ref="OUG10:OUH10"/>
    <mergeCell ref="OUI10:OUJ10"/>
    <mergeCell ref="OUK10:OUL10"/>
    <mergeCell ref="OUM10:OUN10"/>
    <mergeCell ref="OUO10:OUP10"/>
    <mergeCell ref="OUQ10:OUR10"/>
    <mergeCell ref="OUS10:OUT10"/>
    <mergeCell ref="OUU10:OUV10"/>
    <mergeCell ref="OUW10:OUX10"/>
    <mergeCell ref="OTO10:OTP10"/>
    <mergeCell ref="OTQ10:OTR10"/>
    <mergeCell ref="OTS10:OTT10"/>
    <mergeCell ref="OTU10:OTV10"/>
    <mergeCell ref="OTW10:OTX10"/>
    <mergeCell ref="OTY10:OTZ10"/>
    <mergeCell ref="OUA10:OUB10"/>
    <mergeCell ref="OUC10:OUD10"/>
    <mergeCell ref="OUE10:OUF10"/>
    <mergeCell ref="OSW10:OSX10"/>
    <mergeCell ref="OSY10:OSZ10"/>
    <mergeCell ref="OTA10:OTB10"/>
    <mergeCell ref="OTC10:OTD10"/>
    <mergeCell ref="OTE10:OTF10"/>
    <mergeCell ref="OTG10:OTH10"/>
    <mergeCell ref="OTI10:OTJ10"/>
    <mergeCell ref="OTK10:OTL10"/>
    <mergeCell ref="OTM10:OTN10"/>
    <mergeCell ref="OSE10:OSF10"/>
    <mergeCell ref="OSG10:OSH10"/>
    <mergeCell ref="OSI10:OSJ10"/>
    <mergeCell ref="OSK10:OSL10"/>
    <mergeCell ref="OSM10:OSN10"/>
    <mergeCell ref="OSO10:OSP10"/>
    <mergeCell ref="OSQ10:OSR10"/>
    <mergeCell ref="OSS10:OST10"/>
    <mergeCell ref="OSU10:OSV10"/>
    <mergeCell ref="ORM10:ORN10"/>
    <mergeCell ref="ORO10:ORP10"/>
    <mergeCell ref="ORQ10:ORR10"/>
    <mergeCell ref="ORS10:ORT10"/>
    <mergeCell ref="ORU10:ORV10"/>
    <mergeCell ref="ORW10:ORX10"/>
    <mergeCell ref="ORY10:ORZ10"/>
    <mergeCell ref="OSA10:OSB10"/>
    <mergeCell ref="OSC10:OSD10"/>
    <mergeCell ref="OQU10:OQV10"/>
    <mergeCell ref="OQW10:OQX10"/>
    <mergeCell ref="OQY10:OQZ10"/>
    <mergeCell ref="ORA10:ORB10"/>
    <mergeCell ref="ORC10:ORD10"/>
    <mergeCell ref="ORE10:ORF10"/>
    <mergeCell ref="ORG10:ORH10"/>
    <mergeCell ref="ORI10:ORJ10"/>
    <mergeCell ref="ORK10:ORL10"/>
    <mergeCell ref="OQC10:OQD10"/>
    <mergeCell ref="OQE10:OQF10"/>
    <mergeCell ref="OQG10:OQH10"/>
    <mergeCell ref="OQI10:OQJ10"/>
    <mergeCell ref="OQK10:OQL10"/>
    <mergeCell ref="OQM10:OQN10"/>
    <mergeCell ref="OQO10:OQP10"/>
    <mergeCell ref="OQQ10:OQR10"/>
    <mergeCell ref="OQS10:OQT10"/>
    <mergeCell ref="OPK10:OPL10"/>
    <mergeCell ref="OPM10:OPN10"/>
    <mergeCell ref="OPO10:OPP10"/>
    <mergeCell ref="OPQ10:OPR10"/>
    <mergeCell ref="OPS10:OPT10"/>
    <mergeCell ref="OPU10:OPV10"/>
    <mergeCell ref="OPW10:OPX10"/>
    <mergeCell ref="OPY10:OPZ10"/>
    <mergeCell ref="OQA10:OQB10"/>
    <mergeCell ref="OOS10:OOT10"/>
    <mergeCell ref="OOU10:OOV10"/>
    <mergeCell ref="OOW10:OOX10"/>
    <mergeCell ref="OOY10:OOZ10"/>
    <mergeCell ref="OPA10:OPB10"/>
    <mergeCell ref="OPC10:OPD10"/>
    <mergeCell ref="OPE10:OPF10"/>
    <mergeCell ref="OPG10:OPH10"/>
    <mergeCell ref="OPI10:OPJ10"/>
    <mergeCell ref="OOA10:OOB10"/>
    <mergeCell ref="OOC10:OOD10"/>
    <mergeCell ref="OOE10:OOF10"/>
    <mergeCell ref="OOG10:OOH10"/>
    <mergeCell ref="OOI10:OOJ10"/>
    <mergeCell ref="OOK10:OOL10"/>
    <mergeCell ref="OOM10:OON10"/>
    <mergeCell ref="OOO10:OOP10"/>
    <mergeCell ref="OOQ10:OOR10"/>
    <mergeCell ref="ONI10:ONJ10"/>
    <mergeCell ref="ONK10:ONL10"/>
    <mergeCell ref="ONM10:ONN10"/>
    <mergeCell ref="ONO10:ONP10"/>
    <mergeCell ref="ONQ10:ONR10"/>
    <mergeCell ref="ONS10:ONT10"/>
    <mergeCell ref="ONU10:ONV10"/>
    <mergeCell ref="ONW10:ONX10"/>
    <mergeCell ref="ONY10:ONZ10"/>
    <mergeCell ref="OMQ10:OMR10"/>
    <mergeCell ref="OMS10:OMT10"/>
    <mergeCell ref="OMU10:OMV10"/>
    <mergeCell ref="OMW10:OMX10"/>
    <mergeCell ref="OMY10:OMZ10"/>
    <mergeCell ref="ONA10:ONB10"/>
    <mergeCell ref="ONC10:OND10"/>
    <mergeCell ref="ONE10:ONF10"/>
    <mergeCell ref="ONG10:ONH10"/>
    <mergeCell ref="OLY10:OLZ10"/>
    <mergeCell ref="OMA10:OMB10"/>
    <mergeCell ref="OMC10:OMD10"/>
    <mergeCell ref="OME10:OMF10"/>
    <mergeCell ref="OMG10:OMH10"/>
    <mergeCell ref="OMI10:OMJ10"/>
    <mergeCell ref="OMK10:OML10"/>
    <mergeCell ref="OMM10:OMN10"/>
    <mergeCell ref="OMO10:OMP10"/>
    <mergeCell ref="OLG10:OLH10"/>
    <mergeCell ref="OLI10:OLJ10"/>
    <mergeCell ref="OLK10:OLL10"/>
    <mergeCell ref="OLM10:OLN10"/>
    <mergeCell ref="OLO10:OLP10"/>
    <mergeCell ref="OLQ10:OLR10"/>
    <mergeCell ref="OLS10:OLT10"/>
    <mergeCell ref="OLU10:OLV10"/>
    <mergeCell ref="OLW10:OLX10"/>
    <mergeCell ref="OKO10:OKP10"/>
    <mergeCell ref="OKQ10:OKR10"/>
    <mergeCell ref="OKS10:OKT10"/>
    <mergeCell ref="OKU10:OKV10"/>
    <mergeCell ref="OKW10:OKX10"/>
    <mergeCell ref="OKY10:OKZ10"/>
    <mergeCell ref="OLA10:OLB10"/>
    <mergeCell ref="OLC10:OLD10"/>
    <mergeCell ref="OLE10:OLF10"/>
    <mergeCell ref="OJW10:OJX10"/>
    <mergeCell ref="OJY10:OJZ10"/>
    <mergeCell ref="OKA10:OKB10"/>
    <mergeCell ref="OKC10:OKD10"/>
    <mergeCell ref="OKE10:OKF10"/>
    <mergeCell ref="OKG10:OKH10"/>
    <mergeCell ref="OKI10:OKJ10"/>
    <mergeCell ref="OKK10:OKL10"/>
    <mergeCell ref="OKM10:OKN10"/>
    <mergeCell ref="OJE10:OJF10"/>
    <mergeCell ref="OJG10:OJH10"/>
    <mergeCell ref="OJI10:OJJ10"/>
    <mergeCell ref="OJK10:OJL10"/>
    <mergeCell ref="OJM10:OJN10"/>
    <mergeCell ref="OJO10:OJP10"/>
    <mergeCell ref="OJQ10:OJR10"/>
    <mergeCell ref="OJS10:OJT10"/>
    <mergeCell ref="OJU10:OJV10"/>
    <mergeCell ref="OIM10:OIN10"/>
    <mergeCell ref="OIO10:OIP10"/>
    <mergeCell ref="OIQ10:OIR10"/>
    <mergeCell ref="OIS10:OIT10"/>
    <mergeCell ref="OIU10:OIV10"/>
    <mergeCell ref="OIW10:OIX10"/>
    <mergeCell ref="OIY10:OIZ10"/>
    <mergeCell ref="OJA10:OJB10"/>
    <mergeCell ref="OJC10:OJD10"/>
    <mergeCell ref="OHU10:OHV10"/>
    <mergeCell ref="OHW10:OHX10"/>
    <mergeCell ref="OHY10:OHZ10"/>
    <mergeCell ref="OIA10:OIB10"/>
    <mergeCell ref="OIC10:OID10"/>
    <mergeCell ref="OIE10:OIF10"/>
    <mergeCell ref="OIG10:OIH10"/>
    <mergeCell ref="OII10:OIJ10"/>
    <mergeCell ref="OIK10:OIL10"/>
    <mergeCell ref="OHC10:OHD10"/>
    <mergeCell ref="OHE10:OHF10"/>
    <mergeCell ref="OHG10:OHH10"/>
    <mergeCell ref="OHI10:OHJ10"/>
    <mergeCell ref="OHK10:OHL10"/>
    <mergeCell ref="OHM10:OHN10"/>
    <mergeCell ref="OHO10:OHP10"/>
    <mergeCell ref="OHQ10:OHR10"/>
    <mergeCell ref="OHS10:OHT10"/>
    <mergeCell ref="OGK10:OGL10"/>
    <mergeCell ref="OGM10:OGN10"/>
    <mergeCell ref="OGO10:OGP10"/>
    <mergeCell ref="OGQ10:OGR10"/>
    <mergeCell ref="OGS10:OGT10"/>
    <mergeCell ref="OGU10:OGV10"/>
    <mergeCell ref="OGW10:OGX10"/>
    <mergeCell ref="OGY10:OGZ10"/>
    <mergeCell ref="OHA10:OHB10"/>
    <mergeCell ref="OFS10:OFT10"/>
    <mergeCell ref="OFU10:OFV10"/>
    <mergeCell ref="OFW10:OFX10"/>
    <mergeCell ref="OFY10:OFZ10"/>
    <mergeCell ref="OGA10:OGB10"/>
    <mergeCell ref="OGC10:OGD10"/>
    <mergeCell ref="OGE10:OGF10"/>
    <mergeCell ref="OGG10:OGH10"/>
    <mergeCell ref="OGI10:OGJ10"/>
    <mergeCell ref="OFA10:OFB10"/>
    <mergeCell ref="OFC10:OFD10"/>
    <mergeCell ref="OFE10:OFF10"/>
    <mergeCell ref="OFG10:OFH10"/>
    <mergeCell ref="OFI10:OFJ10"/>
    <mergeCell ref="OFK10:OFL10"/>
    <mergeCell ref="OFM10:OFN10"/>
    <mergeCell ref="OFO10:OFP10"/>
    <mergeCell ref="OFQ10:OFR10"/>
    <mergeCell ref="OEI10:OEJ10"/>
    <mergeCell ref="OEK10:OEL10"/>
    <mergeCell ref="OEM10:OEN10"/>
    <mergeCell ref="OEO10:OEP10"/>
    <mergeCell ref="OEQ10:OER10"/>
    <mergeCell ref="OES10:OET10"/>
    <mergeCell ref="OEU10:OEV10"/>
    <mergeCell ref="OEW10:OEX10"/>
    <mergeCell ref="OEY10:OEZ10"/>
    <mergeCell ref="ODQ10:ODR10"/>
    <mergeCell ref="ODS10:ODT10"/>
    <mergeCell ref="ODU10:ODV10"/>
    <mergeCell ref="ODW10:ODX10"/>
    <mergeCell ref="ODY10:ODZ10"/>
    <mergeCell ref="OEA10:OEB10"/>
    <mergeCell ref="OEC10:OED10"/>
    <mergeCell ref="OEE10:OEF10"/>
    <mergeCell ref="OEG10:OEH10"/>
    <mergeCell ref="OCY10:OCZ10"/>
    <mergeCell ref="ODA10:ODB10"/>
    <mergeCell ref="ODC10:ODD10"/>
    <mergeCell ref="ODE10:ODF10"/>
    <mergeCell ref="ODG10:ODH10"/>
    <mergeCell ref="ODI10:ODJ10"/>
    <mergeCell ref="ODK10:ODL10"/>
    <mergeCell ref="ODM10:ODN10"/>
    <mergeCell ref="ODO10:ODP10"/>
    <mergeCell ref="OCG10:OCH10"/>
    <mergeCell ref="OCI10:OCJ10"/>
    <mergeCell ref="OCK10:OCL10"/>
    <mergeCell ref="OCM10:OCN10"/>
    <mergeCell ref="OCO10:OCP10"/>
    <mergeCell ref="OCQ10:OCR10"/>
    <mergeCell ref="OCS10:OCT10"/>
    <mergeCell ref="OCU10:OCV10"/>
    <mergeCell ref="OCW10:OCX10"/>
    <mergeCell ref="OBO10:OBP10"/>
    <mergeCell ref="OBQ10:OBR10"/>
    <mergeCell ref="OBS10:OBT10"/>
    <mergeCell ref="OBU10:OBV10"/>
    <mergeCell ref="OBW10:OBX10"/>
    <mergeCell ref="OBY10:OBZ10"/>
    <mergeCell ref="OCA10:OCB10"/>
    <mergeCell ref="OCC10:OCD10"/>
    <mergeCell ref="OCE10:OCF10"/>
    <mergeCell ref="OAW10:OAX10"/>
    <mergeCell ref="OAY10:OAZ10"/>
    <mergeCell ref="OBA10:OBB10"/>
    <mergeCell ref="OBC10:OBD10"/>
    <mergeCell ref="OBE10:OBF10"/>
    <mergeCell ref="OBG10:OBH10"/>
    <mergeCell ref="OBI10:OBJ10"/>
    <mergeCell ref="OBK10:OBL10"/>
    <mergeCell ref="OBM10:OBN10"/>
    <mergeCell ref="OAE10:OAF10"/>
    <mergeCell ref="OAG10:OAH10"/>
    <mergeCell ref="OAI10:OAJ10"/>
    <mergeCell ref="OAK10:OAL10"/>
    <mergeCell ref="OAM10:OAN10"/>
    <mergeCell ref="OAO10:OAP10"/>
    <mergeCell ref="OAQ10:OAR10"/>
    <mergeCell ref="OAS10:OAT10"/>
    <mergeCell ref="OAU10:OAV10"/>
    <mergeCell ref="NZM10:NZN10"/>
    <mergeCell ref="NZO10:NZP10"/>
    <mergeCell ref="NZQ10:NZR10"/>
    <mergeCell ref="NZS10:NZT10"/>
    <mergeCell ref="NZU10:NZV10"/>
    <mergeCell ref="NZW10:NZX10"/>
    <mergeCell ref="NZY10:NZZ10"/>
    <mergeCell ref="OAA10:OAB10"/>
    <mergeCell ref="OAC10:OAD10"/>
    <mergeCell ref="NYU10:NYV10"/>
    <mergeCell ref="NYW10:NYX10"/>
    <mergeCell ref="NYY10:NYZ10"/>
    <mergeCell ref="NZA10:NZB10"/>
    <mergeCell ref="NZC10:NZD10"/>
    <mergeCell ref="NZE10:NZF10"/>
    <mergeCell ref="NZG10:NZH10"/>
    <mergeCell ref="NZI10:NZJ10"/>
    <mergeCell ref="NZK10:NZL10"/>
    <mergeCell ref="NYC10:NYD10"/>
    <mergeCell ref="NYE10:NYF10"/>
    <mergeCell ref="NYG10:NYH10"/>
    <mergeCell ref="NYI10:NYJ10"/>
    <mergeCell ref="NYK10:NYL10"/>
    <mergeCell ref="NYM10:NYN10"/>
    <mergeCell ref="NYO10:NYP10"/>
    <mergeCell ref="NYQ10:NYR10"/>
    <mergeCell ref="NYS10:NYT10"/>
    <mergeCell ref="NXK10:NXL10"/>
    <mergeCell ref="NXM10:NXN10"/>
    <mergeCell ref="NXO10:NXP10"/>
    <mergeCell ref="NXQ10:NXR10"/>
    <mergeCell ref="NXS10:NXT10"/>
    <mergeCell ref="NXU10:NXV10"/>
    <mergeCell ref="NXW10:NXX10"/>
    <mergeCell ref="NXY10:NXZ10"/>
    <mergeCell ref="NYA10:NYB10"/>
    <mergeCell ref="NWS10:NWT10"/>
    <mergeCell ref="NWU10:NWV10"/>
    <mergeCell ref="NWW10:NWX10"/>
    <mergeCell ref="NWY10:NWZ10"/>
    <mergeCell ref="NXA10:NXB10"/>
    <mergeCell ref="NXC10:NXD10"/>
    <mergeCell ref="NXE10:NXF10"/>
    <mergeCell ref="NXG10:NXH10"/>
    <mergeCell ref="NXI10:NXJ10"/>
    <mergeCell ref="NWA10:NWB10"/>
    <mergeCell ref="NWC10:NWD10"/>
    <mergeCell ref="NWE10:NWF10"/>
    <mergeCell ref="NWG10:NWH10"/>
    <mergeCell ref="NWI10:NWJ10"/>
    <mergeCell ref="NWK10:NWL10"/>
    <mergeCell ref="NWM10:NWN10"/>
    <mergeCell ref="NWO10:NWP10"/>
    <mergeCell ref="NWQ10:NWR10"/>
    <mergeCell ref="NVI10:NVJ10"/>
    <mergeCell ref="NVK10:NVL10"/>
    <mergeCell ref="NVM10:NVN10"/>
    <mergeCell ref="NVO10:NVP10"/>
    <mergeCell ref="NVQ10:NVR10"/>
    <mergeCell ref="NVS10:NVT10"/>
    <mergeCell ref="NVU10:NVV10"/>
    <mergeCell ref="NVW10:NVX10"/>
    <mergeCell ref="NVY10:NVZ10"/>
    <mergeCell ref="NUQ10:NUR10"/>
    <mergeCell ref="NUS10:NUT10"/>
    <mergeCell ref="NUU10:NUV10"/>
    <mergeCell ref="NUW10:NUX10"/>
    <mergeCell ref="NUY10:NUZ10"/>
    <mergeCell ref="NVA10:NVB10"/>
    <mergeCell ref="NVC10:NVD10"/>
    <mergeCell ref="NVE10:NVF10"/>
    <mergeCell ref="NVG10:NVH10"/>
    <mergeCell ref="NTY10:NTZ10"/>
    <mergeCell ref="NUA10:NUB10"/>
    <mergeCell ref="NUC10:NUD10"/>
    <mergeCell ref="NUE10:NUF10"/>
    <mergeCell ref="NUG10:NUH10"/>
    <mergeCell ref="NUI10:NUJ10"/>
    <mergeCell ref="NUK10:NUL10"/>
    <mergeCell ref="NUM10:NUN10"/>
    <mergeCell ref="NUO10:NUP10"/>
    <mergeCell ref="NTG10:NTH10"/>
    <mergeCell ref="NTI10:NTJ10"/>
    <mergeCell ref="NTK10:NTL10"/>
    <mergeCell ref="NTM10:NTN10"/>
    <mergeCell ref="NTO10:NTP10"/>
    <mergeCell ref="NTQ10:NTR10"/>
    <mergeCell ref="NTS10:NTT10"/>
    <mergeCell ref="NTU10:NTV10"/>
    <mergeCell ref="NTW10:NTX10"/>
    <mergeCell ref="NSO10:NSP10"/>
    <mergeCell ref="NSQ10:NSR10"/>
    <mergeCell ref="NSS10:NST10"/>
    <mergeCell ref="NSU10:NSV10"/>
    <mergeCell ref="NSW10:NSX10"/>
    <mergeCell ref="NSY10:NSZ10"/>
    <mergeCell ref="NTA10:NTB10"/>
    <mergeCell ref="NTC10:NTD10"/>
    <mergeCell ref="NTE10:NTF10"/>
    <mergeCell ref="NRW10:NRX10"/>
    <mergeCell ref="NRY10:NRZ10"/>
    <mergeCell ref="NSA10:NSB10"/>
    <mergeCell ref="NSC10:NSD10"/>
    <mergeCell ref="NSE10:NSF10"/>
    <mergeCell ref="NSG10:NSH10"/>
    <mergeCell ref="NSI10:NSJ10"/>
    <mergeCell ref="NSK10:NSL10"/>
    <mergeCell ref="NSM10:NSN10"/>
    <mergeCell ref="NRE10:NRF10"/>
    <mergeCell ref="NRG10:NRH10"/>
    <mergeCell ref="NRI10:NRJ10"/>
    <mergeCell ref="NRK10:NRL10"/>
    <mergeCell ref="NRM10:NRN10"/>
    <mergeCell ref="NRO10:NRP10"/>
    <mergeCell ref="NRQ10:NRR10"/>
    <mergeCell ref="NRS10:NRT10"/>
    <mergeCell ref="NRU10:NRV10"/>
    <mergeCell ref="NQM10:NQN10"/>
    <mergeCell ref="NQO10:NQP10"/>
    <mergeCell ref="NQQ10:NQR10"/>
    <mergeCell ref="NQS10:NQT10"/>
    <mergeCell ref="NQU10:NQV10"/>
    <mergeCell ref="NQW10:NQX10"/>
    <mergeCell ref="NQY10:NQZ10"/>
    <mergeCell ref="NRA10:NRB10"/>
    <mergeCell ref="NRC10:NRD10"/>
    <mergeCell ref="NPU10:NPV10"/>
    <mergeCell ref="NPW10:NPX10"/>
    <mergeCell ref="NPY10:NPZ10"/>
    <mergeCell ref="NQA10:NQB10"/>
    <mergeCell ref="NQC10:NQD10"/>
    <mergeCell ref="NQE10:NQF10"/>
    <mergeCell ref="NQG10:NQH10"/>
    <mergeCell ref="NQI10:NQJ10"/>
    <mergeCell ref="NQK10:NQL10"/>
    <mergeCell ref="NPC10:NPD10"/>
    <mergeCell ref="NPE10:NPF10"/>
    <mergeCell ref="NPG10:NPH10"/>
    <mergeCell ref="NPI10:NPJ10"/>
    <mergeCell ref="NPK10:NPL10"/>
    <mergeCell ref="NPM10:NPN10"/>
    <mergeCell ref="NPO10:NPP10"/>
    <mergeCell ref="NPQ10:NPR10"/>
    <mergeCell ref="NPS10:NPT10"/>
    <mergeCell ref="NOK10:NOL10"/>
    <mergeCell ref="NOM10:NON10"/>
    <mergeCell ref="NOO10:NOP10"/>
    <mergeCell ref="NOQ10:NOR10"/>
    <mergeCell ref="NOS10:NOT10"/>
    <mergeCell ref="NOU10:NOV10"/>
    <mergeCell ref="NOW10:NOX10"/>
    <mergeCell ref="NOY10:NOZ10"/>
    <mergeCell ref="NPA10:NPB10"/>
    <mergeCell ref="NNS10:NNT10"/>
    <mergeCell ref="NNU10:NNV10"/>
    <mergeCell ref="NNW10:NNX10"/>
    <mergeCell ref="NNY10:NNZ10"/>
    <mergeCell ref="NOA10:NOB10"/>
    <mergeCell ref="NOC10:NOD10"/>
    <mergeCell ref="NOE10:NOF10"/>
    <mergeCell ref="NOG10:NOH10"/>
    <mergeCell ref="NOI10:NOJ10"/>
    <mergeCell ref="NNA10:NNB10"/>
    <mergeCell ref="NNC10:NND10"/>
    <mergeCell ref="NNE10:NNF10"/>
    <mergeCell ref="NNG10:NNH10"/>
    <mergeCell ref="NNI10:NNJ10"/>
    <mergeCell ref="NNK10:NNL10"/>
    <mergeCell ref="NNM10:NNN10"/>
    <mergeCell ref="NNO10:NNP10"/>
    <mergeCell ref="NNQ10:NNR10"/>
    <mergeCell ref="NMI10:NMJ10"/>
    <mergeCell ref="NMK10:NML10"/>
    <mergeCell ref="NMM10:NMN10"/>
    <mergeCell ref="NMO10:NMP10"/>
    <mergeCell ref="NMQ10:NMR10"/>
    <mergeCell ref="NMS10:NMT10"/>
    <mergeCell ref="NMU10:NMV10"/>
    <mergeCell ref="NMW10:NMX10"/>
    <mergeCell ref="NMY10:NMZ10"/>
    <mergeCell ref="NLQ10:NLR10"/>
    <mergeCell ref="NLS10:NLT10"/>
    <mergeCell ref="NLU10:NLV10"/>
    <mergeCell ref="NLW10:NLX10"/>
    <mergeCell ref="NLY10:NLZ10"/>
    <mergeCell ref="NMA10:NMB10"/>
    <mergeCell ref="NMC10:NMD10"/>
    <mergeCell ref="NME10:NMF10"/>
    <mergeCell ref="NMG10:NMH10"/>
    <mergeCell ref="NKY10:NKZ10"/>
    <mergeCell ref="NLA10:NLB10"/>
    <mergeCell ref="NLC10:NLD10"/>
    <mergeCell ref="NLE10:NLF10"/>
    <mergeCell ref="NLG10:NLH10"/>
    <mergeCell ref="NLI10:NLJ10"/>
    <mergeCell ref="NLK10:NLL10"/>
    <mergeCell ref="NLM10:NLN10"/>
    <mergeCell ref="NLO10:NLP10"/>
    <mergeCell ref="NKG10:NKH10"/>
    <mergeCell ref="NKI10:NKJ10"/>
    <mergeCell ref="NKK10:NKL10"/>
    <mergeCell ref="NKM10:NKN10"/>
    <mergeCell ref="NKO10:NKP10"/>
    <mergeCell ref="NKQ10:NKR10"/>
    <mergeCell ref="NKS10:NKT10"/>
    <mergeCell ref="NKU10:NKV10"/>
    <mergeCell ref="NKW10:NKX10"/>
    <mergeCell ref="NJO10:NJP10"/>
    <mergeCell ref="NJQ10:NJR10"/>
    <mergeCell ref="NJS10:NJT10"/>
    <mergeCell ref="NJU10:NJV10"/>
    <mergeCell ref="NJW10:NJX10"/>
    <mergeCell ref="NJY10:NJZ10"/>
    <mergeCell ref="NKA10:NKB10"/>
    <mergeCell ref="NKC10:NKD10"/>
    <mergeCell ref="NKE10:NKF10"/>
    <mergeCell ref="NIW10:NIX10"/>
    <mergeCell ref="NIY10:NIZ10"/>
    <mergeCell ref="NJA10:NJB10"/>
    <mergeCell ref="NJC10:NJD10"/>
    <mergeCell ref="NJE10:NJF10"/>
    <mergeCell ref="NJG10:NJH10"/>
    <mergeCell ref="NJI10:NJJ10"/>
    <mergeCell ref="NJK10:NJL10"/>
    <mergeCell ref="NJM10:NJN10"/>
    <mergeCell ref="NIE10:NIF10"/>
    <mergeCell ref="NIG10:NIH10"/>
    <mergeCell ref="NII10:NIJ10"/>
    <mergeCell ref="NIK10:NIL10"/>
    <mergeCell ref="NIM10:NIN10"/>
    <mergeCell ref="NIO10:NIP10"/>
    <mergeCell ref="NIQ10:NIR10"/>
    <mergeCell ref="NIS10:NIT10"/>
    <mergeCell ref="NIU10:NIV10"/>
    <mergeCell ref="NHM10:NHN10"/>
    <mergeCell ref="NHO10:NHP10"/>
    <mergeCell ref="NHQ10:NHR10"/>
    <mergeCell ref="NHS10:NHT10"/>
    <mergeCell ref="NHU10:NHV10"/>
    <mergeCell ref="NHW10:NHX10"/>
    <mergeCell ref="NHY10:NHZ10"/>
    <mergeCell ref="NIA10:NIB10"/>
    <mergeCell ref="NIC10:NID10"/>
    <mergeCell ref="NGU10:NGV10"/>
    <mergeCell ref="NGW10:NGX10"/>
    <mergeCell ref="NGY10:NGZ10"/>
    <mergeCell ref="NHA10:NHB10"/>
    <mergeCell ref="NHC10:NHD10"/>
    <mergeCell ref="NHE10:NHF10"/>
    <mergeCell ref="NHG10:NHH10"/>
    <mergeCell ref="NHI10:NHJ10"/>
    <mergeCell ref="NHK10:NHL10"/>
    <mergeCell ref="NGC10:NGD10"/>
    <mergeCell ref="NGE10:NGF10"/>
    <mergeCell ref="NGG10:NGH10"/>
    <mergeCell ref="NGI10:NGJ10"/>
    <mergeCell ref="NGK10:NGL10"/>
    <mergeCell ref="NGM10:NGN10"/>
    <mergeCell ref="NGO10:NGP10"/>
    <mergeCell ref="NGQ10:NGR10"/>
    <mergeCell ref="NGS10:NGT10"/>
    <mergeCell ref="NFK10:NFL10"/>
    <mergeCell ref="NFM10:NFN10"/>
    <mergeCell ref="NFO10:NFP10"/>
    <mergeCell ref="NFQ10:NFR10"/>
    <mergeCell ref="NFS10:NFT10"/>
    <mergeCell ref="NFU10:NFV10"/>
    <mergeCell ref="NFW10:NFX10"/>
    <mergeCell ref="NFY10:NFZ10"/>
    <mergeCell ref="NGA10:NGB10"/>
    <mergeCell ref="NES10:NET10"/>
    <mergeCell ref="NEU10:NEV10"/>
    <mergeCell ref="NEW10:NEX10"/>
    <mergeCell ref="NEY10:NEZ10"/>
    <mergeCell ref="NFA10:NFB10"/>
    <mergeCell ref="NFC10:NFD10"/>
    <mergeCell ref="NFE10:NFF10"/>
    <mergeCell ref="NFG10:NFH10"/>
    <mergeCell ref="NFI10:NFJ10"/>
    <mergeCell ref="NEA10:NEB10"/>
    <mergeCell ref="NEC10:NED10"/>
    <mergeCell ref="NEE10:NEF10"/>
    <mergeCell ref="NEG10:NEH10"/>
    <mergeCell ref="NEI10:NEJ10"/>
    <mergeCell ref="NEK10:NEL10"/>
    <mergeCell ref="NEM10:NEN10"/>
    <mergeCell ref="NEO10:NEP10"/>
    <mergeCell ref="NEQ10:NER10"/>
    <mergeCell ref="NDI10:NDJ10"/>
    <mergeCell ref="NDK10:NDL10"/>
    <mergeCell ref="NDM10:NDN10"/>
    <mergeCell ref="NDO10:NDP10"/>
    <mergeCell ref="NDQ10:NDR10"/>
    <mergeCell ref="NDS10:NDT10"/>
    <mergeCell ref="NDU10:NDV10"/>
    <mergeCell ref="NDW10:NDX10"/>
    <mergeCell ref="NDY10:NDZ10"/>
    <mergeCell ref="NCQ10:NCR10"/>
    <mergeCell ref="NCS10:NCT10"/>
    <mergeCell ref="NCU10:NCV10"/>
    <mergeCell ref="NCW10:NCX10"/>
    <mergeCell ref="NCY10:NCZ10"/>
    <mergeCell ref="NDA10:NDB10"/>
    <mergeCell ref="NDC10:NDD10"/>
    <mergeCell ref="NDE10:NDF10"/>
    <mergeCell ref="NDG10:NDH10"/>
    <mergeCell ref="NBY10:NBZ10"/>
    <mergeCell ref="NCA10:NCB10"/>
    <mergeCell ref="NCC10:NCD10"/>
    <mergeCell ref="NCE10:NCF10"/>
    <mergeCell ref="NCG10:NCH10"/>
    <mergeCell ref="NCI10:NCJ10"/>
    <mergeCell ref="NCK10:NCL10"/>
    <mergeCell ref="NCM10:NCN10"/>
    <mergeCell ref="NCO10:NCP10"/>
    <mergeCell ref="NBG10:NBH10"/>
    <mergeCell ref="NBI10:NBJ10"/>
    <mergeCell ref="NBK10:NBL10"/>
    <mergeCell ref="NBM10:NBN10"/>
    <mergeCell ref="NBO10:NBP10"/>
    <mergeCell ref="NBQ10:NBR10"/>
    <mergeCell ref="NBS10:NBT10"/>
    <mergeCell ref="NBU10:NBV10"/>
    <mergeCell ref="NBW10:NBX10"/>
    <mergeCell ref="NAO10:NAP10"/>
    <mergeCell ref="NAQ10:NAR10"/>
    <mergeCell ref="NAS10:NAT10"/>
    <mergeCell ref="NAU10:NAV10"/>
    <mergeCell ref="NAW10:NAX10"/>
    <mergeCell ref="NAY10:NAZ10"/>
    <mergeCell ref="NBA10:NBB10"/>
    <mergeCell ref="NBC10:NBD10"/>
    <mergeCell ref="NBE10:NBF10"/>
    <mergeCell ref="MZW10:MZX10"/>
    <mergeCell ref="MZY10:MZZ10"/>
    <mergeCell ref="NAA10:NAB10"/>
    <mergeCell ref="NAC10:NAD10"/>
    <mergeCell ref="NAE10:NAF10"/>
    <mergeCell ref="NAG10:NAH10"/>
    <mergeCell ref="NAI10:NAJ10"/>
    <mergeCell ref="NAK10:NAL10"/>
    <mergeCell ref="NAM10:NAN10"/>
    <mergeCell ref="MZE10:MZF10"/>
    <mergeCell ref="MZG10:MZH10"/>
    <mergeCell ref="MZI10:MZJ10"/>
    <mergeCell ref="MZK10:MZL10"/>
    <mergeCell ref="MZM10:MZN10"/>
    <mergeCell ref="MZO10:MZP10"/>
    <mergeCell ref="MZQ10:MZR10"/>
    <mergeCell ref="MZS10:MZT10"/>
    <mergeCell ref="MZU10:MZV10"/>
    <mergeCell ref="MYM10:MYN10"/>
    <mergeCell ref="MYO10:MYP10"/>
    <mergeCell ref="MYQ10:MYR10"/>
    <mergeCell ref="MYS10:MYT10"/>
    <mergeCell ref="MYU10:MYV10"/>
    <mergeCell ref="MYW10:MYX10"/>
    <mergeCell ref="MYY10:MYZ10"/>
    <mergeCell ref="MZA10:MZB10"/>
    <mergeCell ref="MZC10:MZD10"/>
    <mergeCell ref="MXU10:MXV10"/>
    <mergeCell ref="MXW10:MXX10"/>
    <mergeCell ref="MXY10:MXZ10"/>
    <mergeCell ref="MYA10:MYB10"/>
    <mergeCell ref="MYC10:MYD10"/>
    <mergeCell ref="MYE10:MYF10"/>
    <mergeCell ref="MYG10:MYH10"/>
    <mergeCell ref="MYI10:MYJ10"/>
    <mergeCell ref="MYK10:MYL10"/>
    <mergeCell ref="MXC10:MXD10"/>
    <mergeCell ref="MXE10:MXF10"/>
    <mergeCell ref="MXG10:MXH10"/>
    <mergeCell ref="MXI10:MXJ10"/>
    <mergeCell ref="MXK10:MXL10"/>
    <mergeCell ref="MXM10:MXN10"/>
    <mergeCell ref="MXO10:MXP10"/>
    <mergeCell ref="MXQ10:MXR10"/>
    <mergeCell ref="MXS10:MXT10"/>
    <mergeCell ref="MWK10:MWL10"/>
    <mergeCell ref="MWM10:MWN10"/>
    <mergeCell ref="MWO10:MWP10"/>
    <mergeCell ref="MWQ10:MWR10"/>
    <mergeCell ref="MWS10:MWT10"/>
    <mergeCell ref="MWU10:MWV10"/>
    <mergeCell ref="MWW10:MWX10"/>
    <mergeCell ref="MWY10:MWZ10"/>
    <mergeCell ref="MXA10:MXB10"/>
    <mergeCell ref="MVS10:MVT10"/>
    <mergeCell ref="MVU10:MVV10"/>
    <mergeCell ref="MVW10:MVX10"/>
    <mergeCell ref="MVY10:MVZ10"/>
    <mergeCell ref="MWA10:MWB10"/>
    <mergeCell ref="MWC10:MWD10"/>
    <mergeCell ref="MWE10:MWF10"/>
    <mergeCell ref="MWG10:MWH10"/>
    <mergeCell ref="MWI10:MWJ10"/>
    <mergeCell ref="MVA10:MVB10"/>
    <mergeCell ref="MVC10:MVD10"/>
    <mergeCell ref="MVE10:MVF10"/>
    <mergeCell ref="MVG10:MVH10"/>
    <mergeCell ref="MVI10:MVJ10"/>
    <mergeCell ref="MVK10:MVL10"/>
    <mergeCell ref="MVM10:MVN10"/>
    <mergeCell ref="MVO10:MVP10"/>
    <mergeCell ref="MVQ10:MVR10"/>
    <mergeCell ref="MUI10:MUJ10"/>
    <mergeCell ref="MUK10:MUL10"/>
    <mergeCell ref="MUM10:MUN10"/>
    <mergeCell ref="MUO10:MUP10"/>
    <mergeCell ref="MUQ10:MUR10"/>
    <mergeCell ref="MUS10:MUT10"/>
    <mergeCell ref="MUU10:MUV10"/>
    <mergeCell ref="MUW10:MUX10"/>
    <mergeCell ref="MUY10:MUZ10"/>
    <mergeCell ref="MTQ10:MTR10"/>
    <mergeCell ref="MTS10:MTT10"/>
    <mergeCell ref="MTU10:MTV10"/>
    <mergeCell ref="MTW10:MTX10"/>
    <mergeCell ref="MTY10:MTZ10"/>
    <mergeCell ref="MUA10:MUB10"/>
    <mergeCell ref="MUC10:MUD10"/>
    <mergeCell ref="MUE10:MUF10"/>
    <mergeCell ref="MUG10:MUH10"/>
    <mergeCell ref="MSY10:MSZ10"/>
    <mergeCell ref="MTA10:MTB10"/>
    <mergeCell ref="MTC10:MTD10"/>
    <mergeCell ref="MTE10:MTF10"/>
    <mergeCell ref="MTG10:MTH10"/>
    <mergeCell ref="MTI10:MTJ10"/>
    <mergeCell ref="MTK10:MTL10"/>
    <mergeCell ref="MTM10:MTN10"/>
    <mergeCell ref="MTO10:MTP10"/>
    <mergeCell ref="MSG10:MSH10"/>
    <mergeCell ref="MSI10:MSJ10"/>
    <mergeCell ref="MSK10:MSL10"/>
    <mergeCell ref="MSM10:MSN10"/>
    <mergeCell ref="MSO10:MSP10"/>
    <mergeCell ref="MSQ10:MSR10"/>
    <mergeCell ref="MSS10:MST10"/>
    <mergeCell ref="MSU10:MSV10"/>
    <mergeCell ref="MSW10:MSX10"/>
    <mergeCell ref="MRO10:MRP10"/>
    <mergeCell ref="MRQ10:MRR10"/>
    <mergeCell ref="MRS10:MRT10"/>
    <mergeCell ref="MRU10:MRV10"/>
    <mergeCell ref="MRW10:MRX10"/>
    <mergeCell ref="MRY10:MRZ10"/>
    <mergeCell ref="MSA10:MSB10"/>
    <mergeCell ref="MSC10:MSD10"/>
    <mergeCell ref="MSE10:MSF10"/>
    <mergeCell ref="MQW10:MQX10"/>
    <mergeCell ref="MQY10:MQZ10"/>
    <mergeCell ref="MRA10:MRB10"/>
    <mergeCell ref="MRC10:MRD10"/>
    <mergeCell ref="MRE10:MRF10"/>
    <mergeCell ref="MRG10:MRH10"/>
    <mergeCell ref="MRI10:MRJ10"/>
    <mergeCell ref="MRK10:MRL10"/>
    <mergeCell ref="MRM10:MRN10"/>
    <mergeCell ref="MQE10:MQF10"/>
    <mergeCell ref="MQG10:MQH10"/>
    <mergeCell ref="MQI10:MQJ10"/>
    <mergeCell ref="MQK10:MQL10"/>
    <mergeCell ref="MQM10:MQN10"/>
    <mergeCell ref="MQO10:MQP10"/>
    <mergeCell ref="MQQ10:MQR10"/>
    <mergeCell ref="MQS10:MQT10"/>
    <mergeCell ref="MQU10:MQV10"/>
    <mergeCell ref="MPM10:MPN10"/>
    <mergeCell ref="MPO10:MPP10"/>
    <mergeCell ref="MPQ10:MPR10"/>
    <mergeCell ref="MPS10:MPT10"/>
    <mergeCell ref="MPU10:MPV10"/>
    <mergeCell ref="MPW10:MPX10"/>
    <mergeCell ref="MPY10:MPZ10"/>
    <mergeCell ref="MQA10:MQB10"/>
    <mergeCell ref="MQC10:MQD10"/>
    <mergeCell ref="MOU10:MOV10"/>
    <mergeCell ref="MOW10:MOX10"/>
    <mergeCell ref="MOY10:MOZ10"/>
    <mergeCell ref="MPA10:MPB10"/>
    <mergeCell ref="MPC10:MPD10"/>
    <mergeCell ref="MPE10:MPF10"/>
    <mergeCell ref="MPG10:MPH10"/>
    <mergeCell ref="MPI10:MPJ10"/>
    <mergeCell ref="MPK10:MPL10"/>
    <mergeCell ref="MOC10:MOD10"/>
    <mergeCell ref="MOE10:MOF10"/>
    <mergeCell ref="MOG10:MOH10"/>
    <mergeCell ref="MOI10:MOJ10"/>
    <mergeCell ref="MOK10:MOL10"/>
    <mergeCell ref="MOM10:MON10"/>
    <mergeCell ref="MOO10:MOP10"/>
    <mergeCell ref="MOQ10:MOR10"/>
    <mergeCell ref="MOS10:MOT10"/>
    <mergeCell ref="MNK10:MNL10"/>
    <mergeCell ref="MNM10:MNN10"/>
    <mergeCell ref="MNO10:MNP10"/>
    <mergeCell ref="MNQ10:MNR10"/>
    <mergeCell ref="MNS10:MNT10"/>
    <mergeCell ref="MNU10:MNV10"/>
    <mergeCell ref="MNW10:MNX10"/>
    <mergeCell ref="MNY10:MNZ10"/>
    <mergeCell ref="MOA10:MOB10"/>
    <mergeCell ref="MMS10:MMT10"/>
    <mergeCell ref="MMU10:MMV10"/>
    <mergeCell ref="MMW10:MMX10"/>
    <mergeCell ref="MMY10:MMZ10"/>
    <mergeCell ref="MNA10:MNB10"/>
    <mergeCell ref="MNC10:MND10"/>
    <mergeCell ref="MNE10:MNF10"/>
    <mergeCell ref="MNG10:MNH10"/>
    <mergeCell ref="MNI10:MNJ10"/>
    <mergeCell ref="MMA10:MMB10"/>
    <mergeCell ref="MMC10:MMD10"/>
    <mergeCell ref="MME10:MMF10"/>
    <mergeCell ref="MMG10:MMH10"/>
    <mergeCell ref="MMI10:MMJ10"/>
    <mergeCell ref="MMK10:MML10"/>
    <mergeCell ref="MMM10:MMN10"/>
    <mergeCell ref="MMO10:MMP10"/>
    <mergeCell ref="MMQ10:MMR10"/>
    <mergeCell ref="MLI10:MLJ10"/>
    <mergeCell ref="MLK10:MLL10"/>
    <mergeCell ref="MLM10:MLN10"/>
    <mergeCell ref="MLO10:MLP10"/>
    <mergeCell ref="MLQ10:MLR10"/>
    <mergeCell ref="MLS10:MLT10"/>
    <mergeCell ref="MLU10:MLV10"/>
    <mergeCell ref="MLW10:MLX10"/>
    <mergeCell ref="MLY10:MLZ10"/>
    <mergeCell ref="MKQ10:MKR10"/>
    <mergeCell ref="MKS10:MKT10"/>
    <mergeCell ref="MKU10:MKV10"/>
    <mergeCell ref="MKW10:MKX10"/>
    <mergeCell ref="MKY10:MKZ10"/>
    <mergeCell ref="MLA10:MLB10"/>
    <mergeCell ref="MLC10:MLD10"/>
    <mergeCell ref="MLE10:MLF10"/>
    <mergeCell ref="MLG10:MLH10"/>
    <mergeCell ref="MJY10:MJZ10"/>
    <mergeCell ref="MKA10:MKB10"/>
    <mergeCell ref="MKC10:MKD10"/>
    <mergeCell ref="MKE10:MKF10"/>
    <mergeCell ref="MKG10:MKH10"/>
    <mergeCell ref="MKI10:MKJ10"/>
    <mergeCell ref="MKK10:MKL10"/>
    <mergeCell ref="MKM10:MKN10"/>
    <mergeCell ref="MKO10:MKP10"/>
    <mergeCell ref="MJG10:MJH10"/>
    <mergeCell ref="MJI10:MJJ10"/>
    <mergeCell ref="MJK10:MJL10"/>
    <mergeCell ref="MJM10:MJN10"/>
    <mergeCell ref="MJO10:MJP10"/>
    <mergeCell ref="MJQ10:MJR10"/>
    <mergeCell ref="MJS10:MJT10"/>
    <mergeCell ref="MJU10:MJV10"/>
    <mergeCell ref="MJW10:MJX10"/>
    <mergeCell ref="MIO10:MIP10"/>
    <mergeCell ref="MIQ10:MIR10"/>
    <mergeCell ref="MIS10:MIT10"/>
    <mergeCell ref="MIU10:MIV10"/>
    <mergeCell ref="MIW10:MIX10"/>
    <mergeCell ref="MIY10:MIZ10"/>
    <mergeCell ref="MJA10:MJB10"/>
    <mergeCell ref="MJC10:MJD10"/>
    <mergeCell ref="MJE10:MJF10"/>
    <mergeCell ref="MHW10:MHX10"/>
    <mergeCell ref="MHY10:MHZ10"/>
    <mergeCell ref="MIA10:MIB10"/>
    <mergeCell ref="MIC10:MID10"/>
    <mergeCell ref="MIE10:MIF10"/>
    <mergeCell ref="MIG10:MIH10"/>
    <mergeCell ref="MII10:MIJ10"/>
    <mergeCell ref="MIK10:MIL10"/>
    <mergeCell ref="MIM10:MIN10"/>
    <mergeCell ref="MHE10:MHF10"/>
    <mergeCell ref="MHG10:MHH10"/>
    <mergeCell ref="MHI10:MHJ10"/>
    <mergeCell ref="MHK10:MHL10"/>
    <mergeCell ref="MHM10:MHN10"/>
    <mergeCell ref="MHO10:MHP10"/>
    <mergeCell ref="MHQ10:MHR10"/>
    <mergeCell ref="MHS10:MHT10"/>
    <mergeCell ref="MHU10:MHV10"/>
    <mergeCell ref="MGM10:MGN10"/>
    <mergeCell ref="MGO10:MGP10"/>
    <mergeCell ref="MGQ10:MGR10"/>
    <mergeCell ref="MGS10:MGT10"/>
    <mergeCell ref="MGU10:MGV10"/>
    <mergeCell ref="MGW10:MGX10"/>
    <mergeCell ref="MGY10:MGZ10"/>
    <mergeCell ref="MHA10:MHB10"/>
    <mergeCell ref="MHC10:MHD10"/>
    <mergeCell ref="MFU10:MFV10"/>
    <mergeCell ref="MFW10:MFX10"/>
    <mergeCell ref="MFY10:MFZ10"/>
    <mergeCell ref="MGA10:MGB10"/>
    <mergeCell ref="MGC10:MGD10"/>
    <mergeCell ref="MGE10:MGF10"/>
    <mergeCell ref="MGG10:MGH10"/>
    <mergeCell ref="MGI10:MGJ10"/>
    <mergeCell ref="MGK10:MGL10"/>
    <mergeCell ref="MFC10:MFD10"/>
    <mergeCell ref="MFE10:MFF10"/>
    <mergeCell ref="MFG10:MFH10"/>
    <mergeCell ref="MFI10:MFJ10"/>
    <mergeCell ref="MFK10:MFL10"/>
    <mergeCell ref="MFM10:MFN10"/>
    <mergeCell ref="MFO10:MFP10"/>
    <mergeCell ref="MFQ10:MFR10"/>
    <mergeCell ref="MFS10:MFT10"/>
    <mergeCell ref="MEK10:MEL10"/>
    <mergeCell ref="MEM10:MEN10"/>
    <mergeCell ref="MEO10:MEP10"/>
    <mergeCell ref="MEQ10:MER10"/>
    <mergeCell ref="MES10:MET10"/>
    <mergeCell ref="MEU10:MEV10"/>
    <mergeCell ref="MEW10:MEX10"/>
    <mergeCell ref="MEY10:MEZ10"/>
    <mergeCell ref="MFA10:MFB10"/>
    <mergeCell ref="MDS10:MDT10"/>
    <mergeCell ref="MDU10:MDV10"/>
    <mergeCell ref="MDW10:MDX10"/>
    <mergeCell ref="MDY10:MDZ10"/>
    <mergeCell ref="MEA10:MEB10"/>
    <mergeCell ref="MEC10:MED10"/>
    <mergeCell ref="MEE10:MEF10"/>
    <mergeCell ref="MEG10:MEH10"/>
    <mergeCell ref="MEI10:MEJ10"/>
    <mergeCell ref="MDA10:MDB10"/>
    <mergeCell ref="MDC10:MDD10"/>
    <mergeCell ref="MDE10:MDF10"/>
    <mergeCell ref="MDG10:MDH10"/>
    <mergeCell ref="MDI10:MDJ10"/>
    <mergeCell ref="MDK10:MDL10"/>
    <mergeCell ref="MDM10:MDN10"/>
    <mergeCell ref="MDO10:MDP10"/>
    <mergeCell ref="MDQ10:MDR10"/>
    <mergeCell ref="MCI10:MCJ10"/>
    <mergeCell ref="MCK10:MCL10"/>
    <mergeCell ref="MCM10:MCN10"/>
    <mergeCell ref="MCO10:MCP10"/>
    <mergeCell ref="MCQ10:MCR10"/>
    <mergeCell ref="MCS10:MCT10"/>
    <mergeCell ref="MCU10:MCV10"/>
    <mergeCell ref="MCW10:MCX10"/>
    <mergeCell ref="MCY10:MCZ10"/>
    <mergeCell ref="MBQ10:MBR10"/>
    <mergeCell ref="MBS10:MBT10"/>
    <mergeCell ref="MBU10:MBV10"/>
    <mergeCell ref="MBW10:MBX10"/>
    <mergeCell ref="MBY10:MBZ10"/>
    <mergeCell ref="MCA10:MCB10"/>
    <mergeCell ref="MCC10:MCD10"/>
    <mergeCell ref="MCE10:MCF10"/>
    <mergeCell ref="MCG10:MCH10"/>
    <mergeCell ref="MAY10:MAZ10"/>
    <mergeCell ref="MBA10:MBB10"/>
    <mergeCell ref="MBC10:MBD10"/>
    <mergeCell ref="MBE10:MBF10"/>
    <mergeCell ref="MBG10:MBH10"/>
    <mergeCell ref="MBI10:MBJ10"/>
    <mergeCell ref="MBK10:MBL10"/>
    <mergeCell ref="MBM10:MBN10"/>
    <mergeCell ref="MBO10:MBP10"/>
    <mergeCell ref="MAG10:MAH10"/>
    <mergeCell ref="MAI10:MAJ10"/>
    <mergeCell ref="MAK10:MAL10"/>
    <mergeCell ref="MAM10:MAN10"/>
    <mergeCell ref="MAO10:MAP10"/>
    <mergeCell ref="MAQ10:MAR10"/>
    <mergeCell ref="MAS10:MAT10"/>
    <mergeCell ref="MAU10:MAV10"/>
    <mergeCell ref="MAW10:MAX10"/>
    <mergeCell ref="LZO10:LZP10"/>
    <mergeCell ref="LZQ10:LZR10"/>
    <mergeCell ref="LZS10:LZT10"/>
    <mergeCell ref="LZU10:LZV10"/>
    <mergeCell ref="LZW10:LZX10"/>
    <mergeCell ref="LZY10:LZZ10"/>
    <mergeCell ref="MAA10:MAB10"/>
    <mergeCell ref="MAC10:MAD10"/>
    <mergeCell ref="MAE10:MAF10"/>
    <mergeCell ref="LYW10:LYX10"/>
    <mergeCell ref="LYY10:LYZ10"/>
    <mergeCell ref="LZA10:LZB10"/>
    <mergeCell ref="LZC10:LZD10"/>
    <mergeCell ref="LZE10:LZF10"/>
    <mergeCell ref="LZG10:LZH10"/>
    <mergeCell ref="LZI10:LZJ10"/>
    <mergeCell ref="LZK10:LZL10"/>
    <mergeCell ref="LZM10:LZN10"/>
    <mergeCell ref="LYE10:LYF10"/>
    <mergeCell ref="LYG10:LYH10"/>
    <mergeCell ref="LYI10:LYJ10"/>
    <mergeCell ref="LYK10:LYL10"/>
    <mergeCell ref="LYM10:LYN10"/>
    <mergeCell ref="LYO10:LYP10"/>
    <mergeCell ref="LYQ10:LYR10"/>
    <mergeCell ref="LYS10:LYT10"/>
    <mergeCell ref="LYU10:LYV10"/>
    <mergeCell ref="LXM10:LXN10"/>
    <mergeCell ref="LXO10:LXP10"/>
    <mergeCell ref="LXQ10:LXR10"/>
    <mergeCell ref="LXS10:LXT10"/>
    <mergeCell ref="LXU10:LXV10"/>
    <mergeCell ref="LXW10:LXX10"/>
    <mergeCell ref="LXY10:LXZ10"/>
    <mergeCell ref="LYA10:LYB10"/>
    <mergeCell ref="LYC10:LYD10"/>
    <mergeCell ref="LWU10:LWV10"/>
    <mergeCell ref="LWW10:LWX10"/>
    <mergeCell ref="LWY10:LWZ10"/>
    <mergeCell ref="LXA10:LXB10"/>
    <mergeCell ref="LXC10:LXD10"/>
    <mergeCell ref="LXE10:LXF10"/>
    <mergeCell ref="LXG10:LXH10"/>
    <mergeCell ref="LXI10:LXJ10"/>
    <mergeCell ref="LXK10:LXL10"/>
    <mergeCell ref="LWC10:LWD10"/>
    <mergeCell ref="LWE10:LWF10"/>
    <mergeCell ref="LWG10:LWH10"/>
    <mergeCell ref="LWI10:LWJ10"/>
    <mergeCell ref="LWK10:LWL10"/>
    <mergeCell ref="LWM10:LWN10"/>
    <mergeCell ref="LWO10:LWP10"/>
    <mergeCell ref="LWQ10:LWR10"/>
    <mergeCell ref="LWS10:LWT10"/>
    <mergeCell ref="LVK10:LVL10"/>
    <mergeCell ref="LVM10:LVN10"/>
    <mergeCell ref="LVO10:LVP10"/>
    <mergeCell ref="LVQ10:LVR10"/>
    <mergeCell ref="LVS10:LVT10"/>
    <mergeCell ref="LVU10:LVV10"/>
    <mergeCell ref="LVW10:LVX10"/>
    <mergeCell ref="LVY10:LVZ10"/>
    <mergeCell ref="LWA10:LWB10"/>
    <mergeCell ref="LUS10:LUT10"/>
    <mergeCell ref="LUU10:LUV10"/>
    <mergeCell ref="LUW10:LUX10"/>
    <mergeCell ref="LUY10:LUZ10"/>
    <mergeCell ref="LVA10:LVB10"/>
    <mergeCell ref="LVC10:LVD10"/>
    <mergeCell ref="LVE10:LVF10"/>
    <mergeCell ref="LVG10:LVH10"/>
    <mergeCell ref="LVI10:LVJ10"/>
    <mergeCell ref="LUA10:LUB10"/>
    <mergeCell ref="LUC10:LUD10"/>
    <mergeCell ref="LUE10:LUF10"/>
    <mergeCell ref="LUG10:LUH10"/>
    <mergeCell ref="LUI10:LUJ10"/>
    <mergeCell ref="LUK10:LUL10"/>
    <mergeCell ref="LUM10:LUN10"/>
    <mergeCell ref="LUO10:LUP10"/>
    <mergeCell ref="LUQ10:LUR10"/>
    <mergeCell ref="LTI10:LTJ10"/>
    <mergeCell ref="LTK10:LTL10"/>
    <mergeCell ref="LTM10:LTN10"/>
    <mergeCell ref="LTO10:LTP10"/>
    <mergeCell ref="LTQ10:LTR10"/>
    <mergeCell ref="LTS10:LTT10"/>
    <mergeCell ref="LTU10:LTV10"/>
    <mergeCell ref="LTW10:LTX10"/>
    <mergeCell ref="LTY10:LTZ10"/>
    <mergeCell ref="LSQ10:LSR10"/>
    <mergeCell ref="LSS10:LST10"/>
    <mergeCell ref="LSU10:LSV10"/>
    <mergeCell ref="LSW10:LSX10"/>
    <mergeCell ref="LSY10:LSZ10"/>
    <mergeCell ref="LTA10:LTB10"/>
    <mergeCell ref="LTC10:LTD10"/>
    <mergeCell ref="LTE10:LTF10"/>
    <mergeCell ref="LTG10:LTH10"/>
    <mergeCell ref="LRY10:LRZ10"/>
    <mergeCell ref="LSA10:LSB10"/>
    <mergeCell ref="LSC10:LSD10"/>
    <mergeCell ref="LSE10:LSF10"/>
    <mergeCell ref="LSG10:LSH10"/>
    <mergeCell ref="LSI10:LSJ10"/>
    <mergeCell ref="LSK10:LSL10"/>
    <mergeCell ref="LSM10:LSN10"/>
    <mergeCell ref="LSO10:LSP10"/>
    <mergeCell ref="LRG10:LRH10"/>
    <mergeCell ref="LRI10:LRJ10"/>
    <mergeCell ref="LRK10:LRL10"/>
    <mergeCell ref="LRM10:LRN10"/>
    <mergeCell ref="LRO10:LRP10"/>
    <mergeCell ref="LRQ10:LRR10"/>
    <mergeCell ref="LRS10:LRT10"/>
    <mergeCell ref="LRU10:LRV10"/>
    <mergeCell ref="LRW10:LRX10"/>
    <mergeCell ref="LQO10:LQP10"/>
    <mergeCell ref="LQQ10:LQR10"/>
    <mergeCell ref="LQS10:LQT10"/>
    <mergeCell ref="LQU10:LQV10"/>
    <mergeCell ref="LQW10:LQX10"/>
    <mergeCell ref="LQY10:LQZ10"/>
    <mergeCell ref="LRA10:LRB10"/>
    <mergeCell ref="LRC10:LRD10"/>
    <mergeCell ref="LRE10:LRF10"/>
    <mergeCell ref="LPW10:LPX10"/>
    <mergeCell ref="LPY10:LPZ10"/>
    <mergeCell ref="LQA10:LQB10"/>
    <mergeCell ref="LQC10:LQD10"/>
    <mergeCell ref="LQE10:LQF10"/>
    <mergeCell ref="LQG10:LQH10"/>
    <mergeCell ref="LQI10:LQJ10"/>
    <mergeCell ref="LQK10:LQL10"/>
    <mergeCell ref="LQM10:LQN10"/>
    <mergeCell ref="LPE10:LPF10"/>
    <mergeCell ref="LPG10:LPH10"/>
    <mergeCell ref="LPI10:LPJ10"/>
    <mergeCell ref="LPK10:LPL10"/>
    <mergeCell ref="LPM10:LPN10"/>
    <mergeCell ref="LPO10:LPP10"/>
    <mergeCell ref="LPQ10:LPR10"/>
    <mergeCell ref="LPS10:LPT10"/>
    <mergeCell ref="LPU10:LPV10"/>
    <mergeCell ref="LOM10:LON10"/>
    <mergeCell ref="LOO10:LOP10"/>
    <mergeCell ref="LOQ10:LOR10"/>
    <mergeCell ref="LOS10:LOT10"/>
    <mergeCell ref="LOU10:LOV10"/>
    <mergeCell ref="LOW10:LOX10"/>
    <mergeCell ref="LOY10:LOZ10"/>
    <mergeCell ref="LPA10:LPB10"/>
    <mergeCell ref="LPC10:LPD10"/>
    <mergeCell ref="LNU10:LNV10"/>
    <mergeCell ref="LNW10:LNX10"/>
    <mergeCell ref="LNY10:LNZ10"/>
    <mergeCell ref="LOA10:LOB10"/>
    <mergeCell ref="LOC10:LOD10"/>
    <mergeCell ref="LOE10:LOF10"/>
    <mergeCell ref="LOG10:LOH10"/>
    <mergeCell ref="LOI10:LOJ10"/>
    <mergeCell ref="LOK10:LOL10"/>
    <mergeCell ref="LNC10:LND10"/>
    <mergeCell ref="LNE10:LNF10"/>
    <mergeCell ref="LNG10:LNH10"/>
    <mergeCell ref="LNI10:LNJ10"/>
    <mergeCell ref="LNK10:LNL10"/>
    <mergeCell ref="LNM10:LNN10"/>
    <mergeCell ref="LNO10:LNP10"/>
    <mergeCell ref="LNQ10:LNR10"/>
    <mergeCell ref="LNS10:LNT10"/>
    <mergeCell ref="LMK10:LML10"/>
    <mergeCell ref="LMM10:LMN10"/>
    <mergeCell ref="LMO10:LMP10"/>
    <mergeCell ref="LMQ10:LMR10"/>
    <mergeCell ref="LMS10:LMT10"/>
    <mergeCell ref="LMU10:LMV10"/>
    <mergeCell ref="LMW10:LMX10"/>
    <mergeCell ref="LMY10:LMZ10"/>
    <mergeCell ref="LNA10:LNB10"/>
    <mergeCell ref="LLS10:LLT10"/>
    <mergeCell ref="LLU10:LLV10"/>
    <mergeCell ref="LLW10:LLX10"/>
    <mergeCell ref="LLY10:LLZ10"/>
    <mergeCell ref="LMA10:LMB10"/>
    <mergeCell ref="LMC10:LMD10"/>
    <mergeCell ref="LME10:LMF10"/>
    <mergeCell ref="LMG10:LMH10"/>
    <mergeCell ref="LMI10:LMJ10"/>
    <mergeCell ref="LLA10:LLB10"/>
    <mergeCell ref="LLC10:LLD10"/>
    <mergeCell ref="LLE10:LLF10"/>
    <mergeCell ref="LLG10:LLH10"/>
    <mergeCell ref="LLI10:LLJ10"/>
    <mergeCell ref="LLK10:LLL10"/>
    <mergeCell ref="LLM10:LLN10"/>
    <mergeCell ref="LLO10:LLP10"/>
    <mergeCell ref="LLQ10:LLR10"/>
    <mergeCell ref="LKI10:LKJ10"/>
    <mergeCell ref="LKK10:LKL10"/>
    <mergeCell ref="LKM10:LKN10"/>
    <mergeCell ref="LKO10:LKP10"/>
    <mergeCell ref="LKQ10:LKR10"/>
    <mergeCell ref="LKS10:LKT10"/>
    <mergeCell ref="LKU10:LKV10"/>
    <mergeCell ref="LKW10:LKX10"/>
    <mergeCell ref="LKY10:LKZ10"/>
    <mergeCell ref="LJQ10:LJR10"/>
    <mergeCell ref="LJS10:LJT10"/>
    <mergeCell ref="LJU10:LJV10"/>
    <mergeCell ref="LJW10:LJX10"/>
    <mergeCell ref="LJY10:LJZ10"/>
    <mergeCell ref="LKA10:LKB10"/>
    <mergeCell ref="LKC10:LKD10"/>
    <mergeCell ref="LKE10:LKF10"/>
    <mergeCell ref="LKG10:LKH10"/>
    <mergeCell ref="LIY10:LIZ10"/>
    <mergeCell ref="LJA10:LJB10"/>
    <mergeCell ref="LJC10:LJD10"/>
    <mergeCell ref="LJE10:LJF10"/>
    <mergeCell ref="LJG10:LJH10"/>
    <mergeCell ref="LJI10:LJJ10"/>
    <mergeCell ref="LJK10:LJL10"/>
    <mergeCell ref="LJM10:LJN10"/>
    <mergeCell ref="LJO10:LJP10"/>
    <mergeCell ref="LIG10:LIH10"/>
    <mergeCell ref="LII10:LIJ10"/>
    <mergeCell ref="LIK10:LIL10"/>
    <mergeCell ref="LIM10:LIN10"/>
    <mergeCell ref="LIO10:LIP10"/>
    <mergeCell ref="LIQ10:LIR10"/>
    <mergeCell ref="LIS10:LIT10"/>
    <mergeCell ref="LIU10:LIV10"/>
    <mergeCell ref="LIW10:LIX10"/>
    <mergeCell ref="LHO10:LHP10"/>
    <mergeCell ref="LHQ10:LHR10"/>
    <mergeCell ref="LHS10:LHT10"/>
    <mergeCell ref="LHU10:LHV10"/>
    <mergeCell ref="LHW10:LHX10"/>
    <mergeCell ref="LHY10:LHZ10"/>
    <mergeCell ref="LIA10:LIB10"/>
    <mergeCell ref="LIC10:LID10"/>
    <mergeCell ref="LIE10:LIF10"/>
    <mergeCell ref="LGW10:LGX10"/>
    <mergeCell ref="LGY10:LGZ10"/>
    <mergeCell ref="LHA10:LHB10"/>
    <mergeCell ref="LHC10:LHD10"/>
    <mergeCell ref="LHE10:LHF10"/>
    <mergeCell ref="LHG10:LHH10"/>
    <mergeCell ref="LHI10:LHJ10"/>
    <mergeCell ref="LHK10:LHL10"/>
    <mergeCell ref="LHM10:LHN10"/>
    <mergeCell ref="LGE10:LGF10"/>
    <mergeCell ref="LGG10:LGH10"/>
    <mergeCell ref="LGI10:LGJ10"/>
    <mergeCell ref="LGK10:LGL10"/>
    <mergeCell ref="LGM10:LGN10"/>
    <mergeCell ref="LGO10:LGP10"/>
    <mergeCell ref="LGQ10:LGR10"/>
    <mergeCell ref="LGS10:LGT10"/>
    <mergeCell ref="LGU10:LGV10"/>
    <mergeCell ref="LFM10:LFN10"/>
    <mergeCell ref="LFO10:LFP10"/>
    <mergeCell ref="LFQ10:LFR10"/>
    <mergeCell ref="LFS10:LFT10"/>
    <mergeCell ref="LFU10:LFV10"/>
    <mergeCell ref="LFW10:LFX10"/>
    <mergeCell ref="LFY10:LFZ10"/>
    <mergeCell ref="LGA10:LGB10"/>
    <mergeCell ref="LGC10:LGD10"/>
    <mergeCell ref="LEU10:LEV10"/>
    <mergeCell ref="LEW10:LEX10"/>
    <mergeCell ref="LEY10:LEZ10"/>
    <mergeCell ref="LFA10:LFB10"/>
    <mergeCell ref="LFC10:LFD10"/>
    <mergeCell ref="LFE10:LFF10"/>
    <mergeCell ref="LFG10:LFH10"/>
    <mergeCell ref="LFI10:LFJ10"/>
    <mergeCell ref="LFK10:LFL10"/>
    <mergeCell ref="LEC10:LED10"/>
    <mergeCell ref="LEE10:LEF10"/>
    <mergeCell ref="LEG10:LEH10"/>
    <mergeCell ref="LEI10:LEJ10"/>
    <mergeCell ref="LEK10:LEL10"/>
    <mergeCell ref="LEM10:LEN10"/>
    <mergeCell ref="LEO10:LEP10"/>
    <mergeCell ref="LEQ10:LER10"/>
    <mergeCell ref="LES10:LET10"/>
    <mergeCell ref="LDK10:LDL10"/>
    <mergeCell ref="LDM10:LDN10"/>
    <mergeCell ref="LDO10:LDP10"/>
    <mergeCell ref="LDQ10:LDR10"/>
    <mergeCell ref="LDS10:LDT10"/>
    <mergeCell ref="LDU10:LDV10"/>
    <mergeCell ref="LDW10:LDX10"/>
    <mergeCell ref="LDY10:LDZ10"/>
    <mergeCell ref="LEA10:LEB10"/>
    <mergeCell ref="LCS10:LCT10"/>
    <mergeCell ref="LCU10:LCV10"/>
    <mergeCell ref="LCW10:LCX10"/>
    <mergeCell ref="LCY10:LCZ10"/>
    <mergeCell ref="LDA10:LDB10"/>
    <mergeCell ref="LDC10:LDD10"/>
    <mergeCell ref="LDE10:LDF10"/>
    <mergeCell ref="LDG10:LDH10"/>
    <mergeCell ref="LDI10:LDJ10"/>
    <mergeCell ref="LCA10:LCB10"/>
    <mergeCell ref="LCC10:LCD10"/>
    <mergeCell ref="LCE10:LCF10"/>
    <mergeCell ref="LCG10:LCH10"/>
    <mergeCell ref="LCI10:LCJ10"/>
    <mergeCell ref="LCK10:LCL10"/>
    <mergeCell ref="LCM10:LCN10"/>
    <mergeCell ref="LCO10:LCP10"/>
    <mergeCell ref="LCQ10:LCR10"/>
    <mergeCell ref="LBI10:LBJ10"/>
    <mergeCell ref="LBK10:LBL10"/>
    <mergeCell ref="LBM10:LBN10"/>
    <mergeCell ref="LBO10:LBP10"/>
    <mergeCell ref="LBQ10:LBR10"/>
    <mergeCell ref="LBS10:LBT10"/>
    <mergeCell ref="LBU10:LBV10"/>
    <mergeCell ref="LBW10:LBX10"/>
    <mergeCell ref="LBY10:LBZ10"/>
    <mergeCell ref="LAQ10:LAR10"/>
    <mergeCell ref="LAS10:LAT10"/>
    <mergeCell ref="LAU10:LAV10"/>
    <mergeCell ref="LAW10:LAX10"/>
    <mergeCell ref="LAY10:LAZ10"/>
    <mergeCell ref="LBA10:LBB10"/>
    <mergeCell ref="LBC10:LBD10"/>
    <mergeCell ref="LBE10:LBF10"/>
    <mergeCell ref="LBG10:LBH10"/>
    <mergeCell ref="KZY10:KZZ10"/>
    <mergeCell ref="LAA10:LAB10"/>
    <mergeCell ref="LAC10:LAD10"/>
    <mergeCell ref="LAE10:LAF10"/>
    <mergeCell ref="LAG10:LAH10"/>
    <mergeCell ref="LAI10:LAJ10"/>
    <mergeCell ref="LAK10:LAL10"/>
    <mergeCell ref="LAM10:LAN10"/>
    <mergeCell ref="LAO10:LAP10"/>
    <mergeCell ref="KZG10:KZH10"/>
    <mergeCell ref="KZI10:KZJ10"/>
    <mergeCell ref="KZK10:KZL10"/>
    <mergeCell ref="KZM10:KZN10"/>
    <mergeCell ref="KZO10:KZP10"/>
    <mergeCell ref="KZQ10:KZR10"/>
    <mergeCell ref="KZS10:KZT10"/>
    <mergeCell ref="KZU10:KZV10"/>
    <mergeCell ref="KZW10:KZX10"/>
    <mergeCell ref="KYO10:KYP10"/>
    <mergeCell ref="KYQ10:KYR10"/>
    <mergeCell ref="KYS10:KYT10"/>
    <mergeCell ref="KYU10:KYV10"/>
    <mergeCell ref="KYW10:KYX10"/>
    <mergeCell ref="KYY10:KYZ10"/>
    <mergeCell ref="KZA10:KZB10"/>
    <mergeCell ref="KZC10:KZD10"/>
    <mergeCell ref="KZE10:KZF10"/>
    <mergeCell ref="KXW10:KXX10"/>
    <mergeCell ref="KXY10:KXZ10"/>
    <mergeCell ref="KYA10:KYB10"/>
    <mergeCell ref="KYC10:KYD10"/>
    <mergeCell ref="KYE10:KYF10"/>
    <mergeCell ref="KYG10:KYH10"/>
    <mergeCell ref="KYI10:KYJ10"/>
    <mergeCell ref="KYK10:KYL10"/>
    <mergeCell ref="KYM10:KYN10"/>
    <mergeCell ref="KXE10:KXF10"/>
    <mergeCell ref="KXG10:KXH10"/>
    <mergeCell ref="KXI10:KXJ10"/>
    <mergeCell ref="KXK10:KXL10"/>
    <mergeCell ref="KXM10:KXN10"/>
    <mergeCell ref="KXO10:KXP10"/>
    <mergeCell ref="KXQ10:KXR10"/>
    <mergeCell ref="KXS10:KXT10"/>
    <mergeCell ref="KXU10:KXV10"/>
    <mergeCell ref="KWM10:KWN10"/>
    <mergeCell ref="KWO10:KWP10"/>
    <mergeCell ref="KWQ10:KWR10"/>
    <mergeCell ref="KWS10:KWT10"/>
    <mergeCell ref="KWU10:KWV10"/>
    <mergeCell ref="KWW10:KWX10"/>
    <mergeCell ref="KWY10:KWZ10"/>
    <mergeCell ref="KXA10:KXB10"/>
    <mergeCell ref="KXC10:KXD10"/>
    <mergeCell ref="KVU10:KVV10"/>
    <mergeCell ref="KVW10:KVX10"/>
    <mergeCell ref="KVY10:KVZ10"/>
    <mergeCell ref="KWA10:KWB10"/>
    <mergeCell ref="KWC10:KWD10"/>
    <mergeCell ref="KWE10:KWF10"/>
    <mergeCell ref="KWG10:KWH10"/>
    <mergeCell ref="KWI10:KWJ10"/>
    <mergeCell ref="KWK10:KWL10"/>
    <mergeCell ref="KVC10:KVD10"/>
    <mergeCell ref="KVE10:KVF10"/>
    <mergeCell ref="KVG10:KVH10"/>
    <mergeCell ref="KVI10:KVJ10"/>
    <mergeCell ref="KVK10:KVL10"/>
    <mergeCell ref="KVM10:KVN10"/>
    <mergeCell ref="KVO10:KVP10"/>
    <mergeCell ref="KVQ10:KVR10"/>
    <mergeCell ref="KVS10:KVT10"/>
    <mergeCell ref="KUK10:KUL10"/>
    <mergeCell ref="KUM10:KUN10"/>
    <mergeCell ref="KUO10:KUP10"/>
    <mergeCell ref="KUQ10:KUR10"/>
    <mergeCell ref="KUS10:KUT10"/>
    <mergeCell ref="KUU10:KUV10"/>
    <mergeCell ref="KUW10:KUX10"/>
    <mergeCell ref="KUY10:KUZ10"/>
    <mergeCell ref="KVA10:KVB10"/>
    <mergeCell ref="KTS10:KTT10"/>
    <mergeCell ref="KTU10:KTV10"/>
    <mergeCell ref="KTW10:KTX10"/>
    <mergeCell ref="KTY10:KTZ10"/>
    <mergeCell ref="KUA10:KUB10"/>
    <mergeCell ref="KUC10:KUD10"/>
    <mergeCell ref="KUE10:KUF10"/>
    <mergeCell ref="KUG10:KUH10"/>
    <mergeCell ref="KUI10:KUJ10"/>
    <mergeCell ref="KTA10:KTB10"/>
    <mergeCell ref="KTC10:KTD10"/>
    <mergeCell ref="KTE10:KTF10"/>
    <mergeCell ref="KTG10:KTH10"/>
    <mergeCell ref="KTI10:KTJ10"/>
    <mergeCell ref="KTK10:KTL10"/>
    <mergeCell ref="KTM10:KTN10"/>
    <mergeCell ref="KTO10:KTP10"/>
    <mergeCell ref="KTQ10:KTR10"/>
    <mergeCell ref="KSI10:KSJ10"/>
    <mergeCell ref="KSK10:KSL10"/>
    <mergeCell ref="KSM10:KSN10"/>
    <mergeCell ref="KSO10:KSP10"/>
    <mergeCell ref="KSQ10:KSR10"/>
    <mergeCell ref="KSS10:KST10"/>
    <mergeCell ref="KSU10:KSV10"/>
    <mergeCell ref="KSW10:KSX10"/>
    <mergeCell ref="KSY10:KSZ10"/>
    <mergeCell ref="KRQ10:KRR10"/>
    <mergeCell ref="KRS10:KRT10"/>
    <mergeCell ref="KRU10:KRV10"/>
    <mergeCell ref="KRW10:KRX10"/>
    <mergeCell ref="KRY10:KRZ10"/>
    <mergeCell ref="KSA10:KSB10"/>
    <mergeCell ref="KSC10:KSD10"/>
    <mergeCell ref="KSE10:KSF10"/>
    <mergeCell ref="KSG10:KSH10"/>
    <mergeCell ref="KQY10:KQZ10"/>
    <mergeCell ref="KRA10:KRB10"/>
    <mergeCell ref="KRC10:KRD10"/>
    <mergeCell ref="KRE10:KRF10"/>
    <mergeCell ref="KRG10:KRH10"/>
    <mergeCell ref="KRI10:KRJ10"/>
    <mergeCell ref="KRK10:KRL10"/>
    <mergeCell ref="KRM10:KRN10"/>
    <mergeCell ref="KRO10:KRP10"/>
    <mergeCell ref="KQG10:KQH10"/>
    <mergeCell ref="KQI10:KQJ10"/>
    <mergeCell ref="KQK10:KQL10"/>
    <mergeCell ref="KQM10:KQN10"/>
    <mergeCell ref="KQO10:KQP10"/>
    <mergeCell ref="KQQ10:KQR10"/>
    <mergeCell ref="KQS10:KQT10"/>
    <mergeCell ref="KQU10:KQV10"/>
    <mergeCell ref="KQW10:KQX10"/>
    <mergeCell ref="KPO10:KPP10"/>
    <mergeCell ref="KPQ10:KPR10"/>
    <mergeCell ref="KPS10:KPT10"/>
    <mergeCell ref="KPU10:KPV10"/>
    <mergeCell ref="KPW10:KPX10"/>
    <mergeCell ref="KPY10:KPZ10"/>
    <mergeCell ref="KQA10:KQB10"/>
    <mergeCell ref="KQC10:KQD10"/>
    <mergeCell ref="KQE10:KQF10"/>
    <mergeCell ref="KOW10:KOX10"/>
    <mergeCell ref="KOY10:KOZ10"/>
    <mergeCell ref="KPA10:KPB10"/>
    <mergeCell ref="KPC10:KPD10"/>
    <mergeCell ref="KPE10:KPF10"/>
    <mergeCell ref="KPG10:KPH10"/>
    <mergeCell ref="KPI10:KPJ10"/>
    <mergeCell ref="KPK10:KPL10"/>
    <mergeCell ref="KPM10:KPN10"/>
    <mergeCell ref="KOE10:KOF10"/>
    <mergeCell ref="KOG10:KOH10"/>
    <mergeCell ref="KOI10:KOJ10"/>
    <mergeCell ref="KOK10:KOL10"/>
    <mergeCell ref="KOM10:KON10"/>
    <mergeCell ref="KOO10:KOP10"/>
    <mergeCell ref="KOQ10:KOR10"/>
    <mergeCell ref="KOS10:KOT10"/>
    <mergeCell ref="KOU10:KOV10"/>
    <mergeCell ref="KNM10:KNN10"/>
    <mergeCell ref="KNO10:KNP10"/>
    <mergeCell ref="KNQ10:KNR10"/>
    <mergeCell ref="KNS10:KNT10"/>
    <mergeCell ref="KNU10:KNV10"/>
    <mergeCell ref="KNW10:KNX10"/>
    <mergeCell ref="KNY10:KNZ10"/>
    <mergeCell ref="KOA10:KOB10"/>
    <mergeCell ref="KOC10:KOD10"/>
    <mergeCell ref="KMU10:KMV10"/>
    <mergeCell ref="KMW10:KMX10"/>
    <mergeCell ref="KMY10:KMZ10"/>
    <mergeCell ref="KNA10:KNB10"/>
    <mergeCell ref="KNC10:KND10"/>
    <mergeCell ref="KNE10:KNF10"/>
    <mergeCell ref="KNG10:KNH10"/>
    <mergeCell ref="KNI10:KNJ10"/>
    <mergeCell ref="KNK10:KNL10"/>
    <mergeCell ref="KMC10:KMD10"/>
    <mergeCell ref="KME10:KMF10"/>
    <mergeCell ref="KMG10:KMH10"/>
    <mergeCell ref="KMI10:KMJ10"/>
    <mergeCell ref="KMK10:KML10"/>
    <mergeCell ref="KMM10:KMN10"/>
    <mergeCell ref="KMO10:KMP10"/>
    <mergeCell ref="KMQ10:KMR10"/>
    <mergeCell ref="KMS10:KMT10"/>
    <mergeCell ref="KLK10:KLL10"/>
    <mergeCell ref="KLM10:KLN10"/>
    <mergeCell ref="KLO10:KLP10"/>
    <mergeCell ref="KLQ10:KLR10"/>
    <mergeCell ref="KLS10:KLT10"/>
    <mergeCell ref="KLU10:KLV10"/>
    <mergeCell ref="KLW10:KLX10"/>
    <mergeCell ref="KLY10:KLZ10"/>
    <mergeCell ref="KMA10:KMB10"/>
    <mergeCell ref="KKS10:KKT10"/>
    <mergeCell ref="KKU10:KKV10"/>
    <mergeCell ref="KKW10:KKX10"/>
    <mergeCell ref="KKY10:KKZ10"/>
    <mergeCell ref="KLA10:KLB10"/>
    <mergeCell ref="KLC10:KLD10"/>
    <mergeCell ref="KLE10:KLF10"/>
    <mergeCell ref="KLG10:KLH10"/>
    <mergeCell ref="KLI10:KLJ10"/>
    <mergeCell ref="KKA10:KKB10"/>
    <mergeCell ref="KKC10:KKD10"/>
    <mergeCell ref="KKE10:KKF10"/>
    <mergeCell ref="KKG10:KKH10"/>
    <mergeCell ref="KKI10:KKJ10"/>
    <mergeCell ref="KKK10:KKL10"/>
    <mergeCell ref="KKM10:KKN10"/>
    <mergeCell ref="KKO10:KKP10"/>
    <mergeCell ref="KKQ10:KKR10"/>
    <mergeCell ref="KJI10:KJJ10"/>
    <mergeCell ref="KJK10:KJL10"/>
    <mergeCell ref="KJM10:KJN10"/>
    <mergeCell ref="KJO10:KJP10"/>
    <mergeCell ref="KJQ10:KJR10"/>
    <mergeCell ref="KJS10:KJT10"/>
    <mergeCell ref="KJU10:KJV10"/>
    <mergeCell ref="KJW10:KJX10"/>
    <mergeCell ref="KJY10:KJZ10"/>
    <mergeCell ref="KIQ10:KIR10"/>
    <mergeCell ref="KIS10:KIT10"/>
    <mergeCell ref="KIU10:KIV10"/>
    <mergeCell ref="KIW10:KIX10"/>
    <mergeCell ref="KIY10:KIZ10"/>
    <mergeCell ref="KJA10:KJB10"/>
    <mergeCell ref="KJC10:KJD10"/>
    <mergeCell ref="KJE10:KJF10"/>
    <mergeCell ref="KJG10:KJH10"/>
    <mergeCell ref="KHY10:KHZ10"/>
    <mergeCell ref="KIA10:KIB10"/>
    <mergeCell ref="KIC10:KID10"/>
    <mergeCell ref="KIE10:KIF10"/>
    <mergeCell ref="KIG10:KIH10"/>
    <mergeCell ref="KII10:KIJ10"/>
    <mergeCell ref="KIK10:KIL10"/>
    <mergeCell ref="KIM10:KIN10"/>
    <mergeCell ref="KIO10:KIP10"/>
    <mergeCell ref="KHG10:KHH10"/>
    <mergeCell ref="KHI10:KHJ10"/>
    <mergeCell ref="KHK10:KHL10"/>
    <mergeCell ref="KHM10:KHN10"/>
    <mergeCell ref="KHO10:KHP10"/>
    <mergeCell ref="KHQ10:KHR10"/>
    <mergeCell ref="KHS10:KHT10"/>
    <mergeCell ref="KHU10:KHV10"/>
    <mergeCell ref="KHW10:KHX10"/>
    <mergeCell ref="KGO10:KGP10"/>
    <mergeCell ref="KGQ10:KGR10"/>
    <mergeCell ref="KGS10:KGT10"/>
    <mergeCell ref="KGU10:KGV10"/>
    <mergeCell ref="KGW10:KGX10"/>
    <mergeCell ref="KGY10:KGZ10"/>
    <mergeCell ref="KHA10:KHB10"/>
    <mergeCell ref="KHC10:KHD10"/>
    <mergeCell ref="KHE10:KHF10"/>
    <mergeCell ref="KFW10:KFX10"/>
    <mergeCell ref="KFY10:KFZ10"/>
    <mergeCell ref="KGA10:KGB10"/>
    <mergeCell ref="KGC10:KGD10"/>
    <mergeCell ref="KGE10:KGF10"/>
    <mergeCell ref="KGG10:KGH10"/>
    <mergeCell ref="KGI10:KGJ10"/>
    <mergeCell ref="KGK10:KGL10"/>
    <mergeCell ref="KGM10:KGN10"/>
    <mergeCell ref="KFE10:KFF10"/>
    <mergeCell ref="KFG10:KFH10"/>
    <mergeCell ref="KFI10:KFJ10"/>
    <mergeCell ref="KFK10:KFL10"/>
    <mergeCell ref="KFM10:KFN10"/>
    <mergeCell ref="KFO10:KFP10"/>
    <mergeCell ref="KFQ10:KFR10"/>
    <mergeCell ref="KFS10:KFT10"/>
    <mergeCell ref="KFU10:KFV10"/>
    <mergeCell ref="KEM10:KEN10"/>
    <mergeCell ref="KEO10:KEP10"/>
    <mergeCell ref="KEQ10:KER10"/>
    <mergeCell ref="KES10:KET10"/>
    <mergeCell ref="KEU10:KEV10"/>
    <mergeCell ref="KEW10:KEX10"/>
    <mergeCell ref="KEY10:KEZ10"/>
    <mergeCell ref="KFA10:KFB10"/>
    <mergeCell ref="KFC10:KFD10"/>
    <mergeCell ref="KDU10:KDV10"/>
    <mergeCell ref="KDW10:KDX10"/>
    <mergeCell ref="KDY10:KDZ10"/>
    <mergeCell ref="KEA10:KEB10"/>
    <mergeCell ref="KEC10:KED10"/>
    <mergeCell ref="KEE10:KEF10"/>
    <mergeCell ref="KEG10:KEH10"/>
    <mergeCell ref="KEI10:KEJ10"/>
    <mergeCell ref="KEK10:KEL10"/>
    <mergeCell ref="KDC10:KDD10"/>
    <mergeCell ref="KDE10:KDF10"/>
    <mergeCell ref="KDG10:KDH10"/>
    <mergeCell ref="KDI10:KDJ10"/>
    <mergeCell ref="KDK10:KDL10"/>
    <mergeCell ref="KDM10:KDN10"/>
    <mergeCell ref="KDO10:KDP10"/>
    <mergeCell ref="KDQ10:KDR10"/>
    <mergeCell ref="KDS10:KDT10"/>
    <mergeCell ref="KCK10:KCL10"/>
    <mergeCell ref="KCM10:KCN10"/>
    <mergeCell ref="KCO10:KCP10"/>
    <mergeCell ref="KCQ10:KCR10"/>
    <mergeCell ref="KCS10:KCT10"/>
    <mergeCell ref="KCU10:KCV10"/>
    <mergeCell ref="KCW10:KCX10"/>
    <mergeCell ref="KCY10:KCZ10"/>
    <mergeCell ref="KDA10:KDB10"/>
    <mergeCell ref="KBS10:KBT10"/>
    <mergeCell ref="KBU10:KBV10"/>
    <mergeCell ref="KBW10:KBX10"/>
    <mergeCell ref="KBY10:KBZ10"/>
    <mergeCell ref="KCA10:KCB10"/>
    <mergeCell ref="KCC10:KCD10"/>
    <mergeCell ref="KCE10:KCF10"/>
    <mergeCell ref="KCG10:KCH10"/>
    <mergeCell ref="KCI10:KCJ10"/>
    <mergeCell ref="KBA10:KBB10"/>
    <mergeCell ref="KBC10:KBD10"/>
    <mergeCell ref="KBE10:KBF10"/>
    <mergeCell ref="KBG10:KBH10"/>
    <mergeCell ref="KBI10:KBJ10"/>
    <mergeCell ref="KBK10:KBL10"/>
    <mergeCell ref="KBM10:KBN10"/>
    <mergeCell ref="KBO10:KBP10"/>
    <mergeCell ref="KBQ10:KBR10"/>
    <mergeCell ref="KAI10:KAJ10"/>
    <mergeCell ref="KAK10:KAL10"/>
    <mergeCell ref="KAM10:KAN10"/>
    <mergeCell ref="KAO10:KAP10"/>
    <mergeCell ref="KAQ10:KAR10"/>
    <mergeCell ref="KAS10:KAT10"/>
    <mergeCell ref="KAU10:KAV10"/>
    <mergeCell ref="KAW10:KAX10"/>
    <mergeCell ref="KAY10:KAZ10"/>
    <mergeCell ref="JZQ10:JZR10"/>
    <mergeCell ref="JZS10:JZT10"/>
    <mergeCell ref="JZU10:JZV10"/>
    <mergeCell ref="JZW10:JZX10"/>
    <mergeCell ref="JZY10:JZZ10"/>
    <mergeCell ref="KAA10:KAB10"/>
    <mergeCell ref="KAC10:KAD10"/>
    <mergeCell ref="KAE10:KAF10"/>
    <mergeCell ref="KAG10:KAH10"/>
    <mergeCell ref="JYY10:JYZ10"/>
    <mergeCell ref="JZA10:JZB10"/>
    <mergeCell ref="JZC10:JZD10"/>
    <mergeCell ref="JZE10:JZF10"/>
    <mergeCell ref="JZG10:JZH10"/>
    <mergeCell ref="JZI10:JZJ10"/>
    <mergeCell ref="JZK10:JZL10"/>
    <mergeCell ref="JZM10:JZN10"/>
    <mergeCell ref="JZO10:JZP10"/>
    <mergeCell ref="JYG10:JYH10"/>
    <mergeCell ref="JYI10:JYJ10"/>
    <mergeCell ref="JYK10:JYL10"/>
    <mergeCell ref="JYM10:JYN10"/>
    <mergeCell ref="JYO10:JYP10"/>
    <mergeCell ref="JYQ10:JYR10"/>
    <mergeCell ref="JYS10:JYT10"/>
    <mergeCell ref="JYU10:JYV10"/>
    <mergeCell ref="JYW10:JYX10"/>
    <mergeCell ref="JXO10:JXP10"/>
    <mergeCell ref="JXQ10:JXR10"/>
    <mergeCell ref="JXS10:JXT10"/>
    <mergeCell ref="JXU10:JXV10"/>
    <mergeCell ref="JXW10:JXX10"/>
    <mergeCell ref="JXY10:JXZ10"/>
    <mergeCell ref="JYA10:JYB10"/>
    <mergeCell ref="JYC10:JYD10"/>
    <mergeCell ref="JYE10:JYF10"/>
    <mergeCell ref="JWW10:JWX10"/>
    <mergeCell ref="JWY10:JWZ10"/>
    <mergeCell ref="JXA10:JXB10"/>
    <mergeCell ref="JXC10:JXD10"/>
    <mergeCell ref="JXE10:JXF10"/>
    <mergeCell ref="JXG10:JXH10"/>
    <mergeCell ref="JXI10:JXJ10"/>
    <mergeCell ref="JXK10:JXL10"/>
    <mergeCell ref="JXM10:JXN10"/>
    <mergeCell ref="JWE10:JWF10"/>
    <mergeCell ref="JWG10:JWH10"/>
    <mergeCell ref="JWI10:JWJ10"/>
    <mergeCell ref="JWK10:JWL10"/>
    <mergeCell ref="JWM10:JWN10"/>
    <mergeCell ref="JWO10:JWP10"/>
    <mergeCell ref="JWQ10:JWR10"/>
    <mergeCell ref="JWS10:JWT10"/>
    <mergeCell ref="JWU10:JWV10"/>
    <mergeCell ref="JVM10:JVN10"/>
    <mergeCell ref="JVO10:JVP10"/>
    <mergeCell ref="JVQ10:JVR10"/>
    <mergeCell ref="JVS10:JVT10"/>
    <mergeCell ref="JVU10:JVV10"/>
    <mergeCell ref="JVW10:JVX10"/>
    <mergeCell ref="JVY10:JVZ10"/>
    <mergeCell ref="JWA10:JWB10"/>
    <mergeCell ref="JWC10:JWD10"/>
    <mergeCell ref="JUU10:JUV10"/>
    <mergeCell ref="JUW10:JUX10"/>
    <mergeCell ref="JUY10:JUZ10"/>
    <mergeCell ref="JVA10:JVB10"/>
    <mergeCell ref="JVC10:JVD10"/>
    <mergeCell ref="JVE10:JVF10"/>
    <mergeCell ref="JVG10:JVH10"/>
    <mergeCell ref="JVI10:JVJ10"/>
    <mergeCell ref="JVK10:JVL10"/>
    <mergeCell ref="JUC10:JUD10"/>
    <mergeCell ref="JUE10:JUF10"/>
    <mergeCell ref="JUG10:JUH10"/>
    <mergeCell ref="JUI10:JUJ10"/>
    <mergeCell ref="JUK10:JUL10"/>
    <mergeCell ref="JUM10:JUN10"/>
    <mergeCell ref="JUO10:JUP10"/>
    <mergeCell ref="JUQ10:JUR10"/>
    <mergeCell ref="JUS10:JUT10"/>
    <mergeCell ref="JTK10:JTL10"/>
    <mergeCell ref="JTM10:JTN10"/>
    <mergeCell ref="JTO10:JTP10"/>
    <mergeCell ref="JTQ10:JTR10"/>
    <mergeCell ref="JTS10:JTT10"/>
    <mergeCell ref="JTU10:JTV10"/>
    <mergeCell ref="JTW10:JTX10"/>
    <mergeCell ref="JTY10:JTZ10"/>
    <mergeCell ref="JUA10:JUB10"/>
    <mergeCell ref="JSS10:JST10"/>
    <mergeCell ref="JSU10:JSV10"/>
    <mergeCell ref="JSW10:JSX10"/>
    <mergeCell ref="JSY10:JSZ10"/>
    <mergeCell ref="JTA10:JTB10"/>
    <mergeCell ref="JTC10:JTD10"/>
    <mergeCell ref="JTE10:JTF10"/>
    <mergeCell ref="JTG10:JTH10"/>
    <mergeCell ref="JTI10:JTJ10"/>
    <mergeCell ref="JSA10:JSB10"/>
    <mergeCell ref="JSC10:JSD10"/>
    <mergeCell ref="JSE10:JSF10"/>
    <mergeCell ref="JSG10:JSH10"/>
    <mergeCell ref="JSI10:JSJ10"/>
    <mergeCell ref="JSK10:JSL10"/>
    <mergeCell ref="JSM10:JSN10"/>
    <mergeCell ref="JSO10:JSP10"/>
    <mergeCell ref="JSQ10:JSR10"/>
    <mergeCell ref="JRI10:JRJ10"/>
    <mergeCell ref="JRK10:JRL10"/>
    <mergeCell ref="JRM10:JRN10"/>
    <mergeCell ref="JRO10:JRP10"/>
    <mergeCell ref="JRQ10:JRR10"/>
    <mergeCell ref="JRS10:JRT10"/>
    <mergeCell ref="JRU10:JRV10"/>
    <mergeCell ref="JRW10:JRX10"/>
    <mergeCell ref="JRY10:JRZ10"/>
    <mergeCell ref="JQQ10:JQR10"/>
    <mergeCell ref="JQS10:JQT10"/>
    <mergeCell ref="JQU10:JQV10"/>
    <mergeCell ref="JQW10:JQX10"/>
    <mergeCell ref="JQY10:JQZ10"/>
    <mergeCell ref="JRA10:JRB10"/>
    <mergeCell ref="JRC10:JRD10"/>
    <mergeCell ref="JRE10:JRF10"/>
    <mergeCell ref="JRG10:JRH10"/>
    <mergeCell ref="JPY10:JPZ10"/>
    <mergeCell ref="JQA10:JQB10"/>
    <mergeCell ref="JQC10:JQD10"/>
    <mergeCell ref="JQE10:JQF10"/>
    <mergeCell ref="JQG10:JQH10"/>
    <mergeCell ref="JQI10:JQJ10"/>
    <mergeCell ref="JQK10:JQL10"/>
    <mergeCell ref="JQM10:JQN10"/>
    <mergeCell ref="JQO10:JQP10"/>
    <mergeCell ref="JPG10:JPH10"/>
    <mergeCell ref="JPI10:JPJ10"/>
    <mergeCell ref="JPK10:JPL10"/>
    <mergeCell ref="JPM10:JPN10"/>
    <mergeCell ref="JPO10:JPP10"/>
    <mergeCell ref="JPQ10:JPR10"/>
    <mergeCell ref="JPS10:JPT10"/>
    <mergeCell ref="JPU10:JPV10"/>
    <mergeCell ref="JPW10:JPX10"/>
    <mergeCell ref="JOO10:JOP10"/>
    <mergeCell ref="JOQ10:JOR10"/>
    <mergeCell ref="JOS10:JOT10"/>
    <mergeCell ref="JOU10:JOV10"/>
    <mergeCell ref="JOW10:JOX10"/>
    <mergeCell ref="JOY10:JOZ10"/>
    <mergeCell ref="JPA10:JPB10"/>
    <mergeCell ref="JPC10:JPD10"/>
    <mergeCell ref="JPE10:JPF10"/>
    <mergeCell ref="JNW10:JNX10"/>
    <mergeCell ref="JNY10:JNZ10"/>
    <mergeCell ref="JOA10:JOB10"/>
    <mergeCell ref="JOC10:JOD10"/>
    <mergeCell ref="JOE10:JOF10"/>
    <mergeCell ref="JOG10:JOH10"/>
    <mergeCell ref="JOI10:JOJ10"/>
    <mergeCell ref="JOK10:JOL10"/>
    <mergeCell ref="JOM10:JON10"/>
    <mergeCell ref="JNE10:JNF10"/>
    <mergeCell ref="JNG10:JNH10"/>
    <mergeCell ref="JNI10:JNJ10"/>
    <mergeCell ref="JNK10:JNL10"/>
    <mergeCell ref="JNM10:JNN10"/>
    <mergeCell ref="JNO10:JNP10"/>
    <mergeCell ref="JNQ10:JNR10"/>
    <mergeCell ref="JNS10:JNT10"/>
    <mergeCell ref="JNU10:JNV10"/>
    <mergeCell ref="JMM10:JMN10"/>
    <mergeCell ref="JMO10:JMP10"/>
    <mergeCell ref="JMQ10:JMR10"/>
    <mergeCell ref="JMS10:JMT10"/>
    <mergeCell ref="JMU10:JMV10"/>
    <mergeCell ref="JMW10:JMX10"/>
    <mergeCell ref="JMY10:JMZ10"/>
    <mergeCell ref="JNA10:JNB10"/>
    <mergeCell ref="JNC10:JND10"/>
    <mergeCell ref="JLU10:JLV10"/>
    <mergeCell ref="JLW10:JLX10"/>
    <mergeCell ref="JLY10:JLZ10"/>
    <mergeCell ref="JMA10:JMB10"/>
    <mergeCell ref="JMC10:JMD10"/>
    <mergeCell ref="JME10:JMF10"/>
    <mergeCell ref="JMG10:JMH10"/>
    <mergeCell ref="JMI10:JMJ10"/>
    <mergeCell ref="JMK10:JML10"/>
    <mergeCell ref="JLC10:JLD10"/>
    <mergeCell ref="JLE10:JLF10"/>
    <mergeCell ref="JLG10:JLH10"/>
    <mergeCell ref="JLI10:JLJ10"/>
    <mergeCell ref="JLK10:JLL10"/>
    <mergeCell ref="JLM10:JLN10"/>
    <mergeCell ref="JLO10:JLP10"/>
    <mergeCell ref="JLQ10:JLR10"/>
    <mergeCell ref="JLS10:JLT10"/>
    <mergeCell ref="JKK10:JKL10"/>
    <mergeCell ref="JKM10:JKN10"/>
    <mergeCell ref="JKO10:JKP10"/>
    <mergeCell ref="JKQ10:JKR10"/>
    <mergeCell ref="JKS10:JKT10"/>
    <mergeCell ref="JKU10:JKV10"/>
    <mergeCell ref="JKW10:JKX10"/>
    <mergeCell ref="JKY10:JKZ10"/>
    <mergeCell ref="JLA10:JLB10"/>
    <mergeCell ref="JJS10:JJT10"/>
    <mergeCell ref="JJU10:JJV10"/>
    <mergeCell ref="JJW10:JJX10"/>
    <mergeCell ref="JJY10:JJZ10"/>
    <mergeCell ref="JKA10:JKB10"/>
    <mergeCell ref="JKC10:JKD10"/>
    <mergeCell ref="JKE10:JKF10"/>
    <mergeCell ref="JKG10:JKH10"/>
    <mergeCell ref="JKI10:JKJ10"/>
    <mergeCell ref="JJA10:JJB10"/>
    <mergeCell ref="JJC10:JJD10"/>
    <mergeCell ref="JJE10:JJF10"/>
    <mergeCell ref="JJG10:JJH10"/>
    <mergeCell ref="JJI10:JJJ10"/>
    <mergeCell ref="JJK10:JJL10"/>
    <mergeCell ref="JJM10:JJN10"/>
    <mergeCell ref="JJO10:JJP10"/>
    <mergeCell ref="JJQ10:JJR10"/>
    <mergeCell ref="JII10:JIJ10"/>
    <mergeCell ref="JIK10:JIL10"/>
    <mergeCell ref="JIM10:JIN10"/>
    <mergeCell ref="JIO10:JIP10"/>
    <mergeCell ref="JIQ10:JIR10"/>
    <mergeCell ref="JIS10:JIT10"/>
    <mergeCell ref="JIU10:JIV10"/>
    <mergeCell ref="JIW10:JIX10"/>
    <mergeCell ref="JIY10:JIZ10"/>
    <mergeCell ref="JHQ10:JHR10"/>
    <mergeCell ref="JHS10:JHT10"/>
    <mergeCell ref="JHU10:JHV10"/>
    <mergeCell ref="JHW10:JHX10"/>
    <mergeCell ref="JHY10:JHZ10"/>
    <mergeCell ref="JIA10:JIB10"/>
    <mergeCell ref="JIC10:JID10"/>
    <mergeCell ref="JIE10:JIF10"/>
    <mergeCell ref="JIG10:JIH10"/>
    <mergeCell ref="JGY10:JGZ10"/>
    <mergeCell ref="JHA10:JHB10"/>
    <mergeCell ref="JHC10:JHD10"/>
    <mergeCell ref="JHE10:JHF10"/>
    <mergeCell ref="JHG10:JHH10"/>
    <mergeCell ref="JHI10:JHJ10"/>
    <mergeCell ref="JHK10:JHL10"/>
    <mergeCell ref="JHM10:JHN10"/>
    <mergeCell ref="JHO10:JHP10"/>
    <mergeCell ref="JGG10:JGH10"/>
    <mergeCell ref="JGI10:JGJ10"/>
    <mergeCell ref="JGK10:JGL10"/>
    <mergeCell ref="JGM10:JGN10"/>
    <mergeCell ref="JGO10:JGP10"/>
    <mergeCell ref="JGQ10:JGR10"/>
    <mergeCell ref="JGS10:JGT10"/>
    <mergeCell ref="JGU10:JGV10"/>
    <mergeCell ref="JGW10:JGX10"/>
    <mergeCell ref="JFO10:JFP10"/>
    <mergeCell ref="JFQ10:JFR10"/>
    <mergeCell ref="JFS10:JFT10"/>
    <mergeCell ref="JFU10:JFV10"/>
    <mergeCell ref="JFW10:JFX10"/>
    <mergeCell ref="JFY10:JFZ10"/>
    <mergeCell ref="JGA10:JGB10"/>
    <mergeCell ref="JGC10:JGD10"/>
    <mergeCell ref="JGE10:JGF10"/>
    <mergeCell ref="JEW10:JEX10"/>
    <mergeCell ref="JEY10:JEZ10"/>
    <mergeCell ref="JFA10:JFB10"/>
    <mergeCell ref="JFC10:JFD10"/>
    <mergeCell ref="JFE10:JFF10"/>
    <mergeCell ref="JFG10:JFH10"/>
    <mergeCell ref="JFI10:JFJ10"/>
    <mergeCell ref="JFK10:JFL10"/>
    <mergeCell ref="JFM10:JFN10"/>
    <mergeCell ref="JEE10:JEF10"/>
    <mergeCell ref="JEG10:JEH10"/>
    <mergeCell ref="JEI10:JEJ10"/>
    <mergeCell ref="JEK10:JEL10"/>
    <mergeCell ref="JEM10:JEN10"/>
    <mergeCell ref="JEO10:JEP10"/>
    <mergeCell ref="JEQ10:JER10"/>
    <mergeCell ref="JES10:JET10"/>
    <mergeCell ref="JEU10:JEV10"/>
    <mergeCell ref="JDM10:JDN10"/>
    <mergeCell ref="JDO10:JDP10"/>
    <mergeCell ref="JDQ10:JDR10"/>
    <mergeCell ref="JDS10:JDT10"/>
    <mergeCell ref="JDU10:JDV10"/>
    <mergeCell ref="JDW10:JDX10"/>
    <mergeCell ref="JDY10:JDZ10"/>
    <mergeCell ref="JEA10:JEB10"/>
    <mergeCell ref="JEC10:JED10"/>
    <mergeCell ref="JCU10:JCV10"/>
    <mergeCell ref="JCW10:JCX10"/>
    <mergeCell ref="JCY10:JCZ10"/>
    <mergeCell ref="JDA10:JDB10"/>
    <mergeCell ref="JDC10:JDD10"/>
    <mergeCell ref="JDE10:JDF10"/>
    <mergeCell ref="JDG10:JDH10"/>
    <mergeCell ref="JDI10:JDJ10"/>
    <mergeCell ref="JDK10:JDL10"/>
    <mergeCell ref="JCC10:JCD10"/>
    <mergeCell ref="JCE10:JCF10"/>
    <mergeCell ref="JCG10:JCH10"/>
    <mergeCell ref="JCI10:JCJ10"/>
    <mergeCell ref="JCK10:JCL10"/>
    <mergeCell ref="JCM10:JCN10"/>
    <mergeCell ref="JCO10:JCP10"/>
    <mergeCell ref="JCQ10:JCR10"/>
    <mergeCell ref="JCS10:JCT10"/>
    <mergeCell ref="JBK10:JBL10"/>
    <mergeCell ref="JBM10:JBN10"/>
    <mergeCell ref="JBO10:JBP10"/>
    <mergeCell ref="JBQ10:JBR10"/>
    <mergeCell ref="JBS10:JBT10"/>
    <mergeCell ref="JBU10:JBV10"/>
    <mergeCell ref="JBW10:JBX10"/>
    <mergeCell ref="JBY10:JBZ10"/>
    <mergeCell ref="JCA10:JCB10"/>
    <mergeCell ref="JAS10:JAT10"/>
    <mergeCell ref="JAU10:JAV10"/>
    <mergeCell ref="JAW10:JAX10"/>
    <mergeCell ref="JAY10:JAZ10"/>
    <mergeCell ref="JBA10:JBB10"/>
    <mergeCell ref="JBC10:JBD10"/>
    <mergeCell ref="JBE10:JBF10"/>
    <mergeCell ref="JBG10:JBH10"/>
    <mergeCell ref="JBI10:JBJ10"/>
    <mergeCell ref="JAA10:JAB10"/>
    <mergeCell ref="JAC10:JAD10"/>
    <mergeCell ref="JAE10:JAF10"/>
    <mergeCell ref="JAG10:JAH10"/>
    <mergeCell ref="JAI10:JAJ10"/>
    <mergeCell ref="JAK10:JAL10"/>
    <mergeCell ref="JAM10:JAN10"/>
    <mergeCell ref="JAO10:JAP10"/>
    <mergeCell ref="JAQ10:JAR10"/>
    <mergeCell ref="IZI10:IZJ10"/>
    <mergeCell ref="IZK10:IZL10"/>
    <mergeCell ref="IZM10:IZN10"/>
    <mergeCell ref="IZO10:IZP10"/>
    <mergeCell ref="IZQ10:IZR10"/>
    <mergeCell ref="IZS10:IZT10"/>
    <mergeCell ref="IZU10:IZV10"/>
    <mergeCell ref="IZW10:IZX10"/>
    <mergeCell ref="IZY10:IZZ10"/>
    <mergeCell ref="IYQ10:IYR10"/>
    <mergeCell ref="IYS10:IYT10"/>
    <mergeCell ref="IYU10:IYV10"/>
    <mergeCell ref="IYW10:IYX10"/>
    <mergeCell ref="IYY10:IYZ10"/>
    <mergeCell ref="IZA10:IZB10"/>
    <mergeCell ref="IZC10:IZD10"/>
    <mergeCell ref="IZE10:IZF10"/>
    <mergeCell ref="IZG10:IZH10"/>
    <mergeCell ref="IXY10:IXZ10"/>
    <mergeCell ref="IYA10:IYB10"/>
    <mergeCell ref="IYC10:IYD10"/>
    <mergeCell ref="IYE10:IYF10"/>
    <mergeCell ref="IYG10:IYH10"/>
    <mergeCell ref="IYI10:IYJ10"/>
    <mergeCell ref="IYK10:IYL10"/>
    <mergeCell ref="IYM10:IYN10"/>
    <mergeCell ref="IYO10:IYP10"/>
    <mergeCell ref="IXG10:IXH10"/>
    <mergeCell ref="IXI10:IXJ10"/>
    <mergeCell ref="IXK10:IXL10"/>
    <mergeCell ref="IXM10:IXN10"/>
    <mergeCell ref="IXO10:IXP10"/>
    <mergeCell ref="IXQ10:IXR10"/>
    <mergeCell ref="IXS10:IXT10"/>
    <mergeCell ref="IXU10:IXV10"/>
    <mergeCell ref="IXW10:IXX10"/>
    <mergeCell ref="IWO10:IWP10"/>
    <mergeCell ref="IWQ10:IWR10"/>
    <mergeCell ref="IWS10:IWT10"/>
    <mergeCell ref="IWU10:IWV10"/>
    <mergeCell ref="IWW10:IWX10"/>
    <mergeCell ref="IWY10:IWZ10"/>
    <mergeCell ref="IXA10:IXB10"/>
    <mergeCell ref="IXC10:IXD10"/>
    <mergeCell ref="IXE10:IXF10"/>
    <mergeCell ref="IVW10:IVX10"/>
    <mergeCell ref="IVY10:IVZ10"/>
    <mergeCell ref="IWA10:IWB10"/>
    <mergeCell ref="IWC10:IWD10"/>
    <mergeCell ref="IWE10:IWF10"/>
    <mergeCell ref="IWG10:IWH10"/>
    <mergeCell ref="IWI10:IWJ10"/>
    <mergeCell ref="IWK10:IWL10"/>
    <mergeCell ref="IWM10:IWN10"/>
    <mergeCell ref="IVE10:IVF10"/>
    <mergeCell ref="IVG10:IVH10"/>
    <mergeCell ref="IVI10:IVJ10"/>
    <mergeCell ref="IVK10:IVL10"/>
    <mergeCell ref="IVM10:IVN10"/>
    <mergeCell ref="IVO10:IVP10"/>
    <mergeCell ref="IVQ10:IVR10"/>
    <mergeCell ref="IVS10:IVT10"/>
    <mergeCell ref="IVU10:IVV10"/>
    <mergeCell ref="IUM10:IUN10"/>
    <mergeCell ref="IUO10:IUP10"/>
    <mergeCell ref="IUQ10:IUR10"/>
    <mergeCell ref="IUS10:IUT10"/>
    <mergeCell ref="IUU10:IUV10"/>
    <mergeCell ref="IUW10:IUX10"/>
    <mergeCell ref="IUY10:IUZ10"/>
    <mergeCell ref="IVA10:IVB10"/>
    <mergeCell ref="IVC10:IVD10"/>
    <mergeCell ref="ITU10:ITV10"/>
    <mergeCell ref="ITW10:ITX10"/>
    <mergeCell ref="ITY10:ITZ10"/>
    <mergeCell ref="IUA10:IUB10"/>
    <mergeCell ref="IUC10:IUD10"/>
    <mergeCell ref="IUE10:IUF10"/>
    <mergeCell ref="IUG10:IUH10"/>
    <mergeCell ref="IUI10:IUJ10"/>
    <mergeCell ref="IUK10:IUL10"/>
    <mergeCell ref="ITC10:ITD10"/>
    <mergeCell ref="ITE10:ITF10"/>
    <mergeCell ref="ITG10:ITH10"/>
    <mergeCell ref="ITI10:ITJ10"/>
    <mergeCell ref="ITK10:ITL10"/>
    <mergeCell ref="ITM10:ITN10"/>
    <mergeCell ref="ITO10:ITP10"/>
    <mergeCell ref="ITQ10:ITR10"/>
    <mergeCell ref="ITS10:ITT10"/>
    <mergeCell ref="ISK10:ISL10"/>
    <mergeCell ref="ISM10:ISN10"/>
    <mergeCell ref="ISO10:ISP10"/>
    <mergeCell ref="ISQ10:ISR10"/>
    <mergeCell ref="ISS10:IST10"/>
    <mergeCell ref="ISU10:ISV10"/>
    <mergeCell ref="ISW10:ISX10"/>
    <mergeCell ref="ISY10:ISZ10"/>
    <mergeCell ref="ITA10:ITB10"/>
    <mergeCell ref="IRS10:IRT10"/>
    <mergeCell ref="IRU10:IRV10"/>
    <mergeCell ref="IRW10:IRX10"/>
    <mergeCell ref="IRY10:IRZ10"/>
    <mergeCell ref="ISA10:ISB10"/>
    <mergeCell ref="ISC10:ISD10"/>
    <mergeCell ref="ISE10:ISF10"/>
    <mergeCell ref="ISG10:ISH10"/>
    <mergeCell ref="ISI10:ISJ10"/>
    <mergeCell ref="IRA10:IRB10"/>
    <mergeCell ref="IRC10:IRD10"/>
    <mergeCell ref="IRE10:IRF10"/>
    <mergeCell ref="IRG10:IRH10"/>
    <mergeCell ref="IRI10:IRJ10"/>
    <mergeCell ref="IRK10:IRL10"/>
    <mergeCell ref="IRM10:IRN10"/>
    <mergeCell ref="IRO10:IRP10"/>
    <mergeCell ref="IRQ10:IRR10"/>
    <mergeCell ref="IQI10:IQJ10"/>
    <mergeCell ref="IQK10:IQL10"/>
    <mergeCell ref="IQM10:IQN10"/>
    <mergeCell ref="IQO10:IQP10"/>
    <mergeCell ref="IQQ10:IQR10"/>
    <mergeCell ref="IQS10:IQT10"/>
    <mergeCell ref="IQU10:IQV10"/>
    <mergeCell ref="IQW10:IQX10"/>
    <mergeCell ref="IQY10:IQZ10"/>
    <mergeCell ref="IPQ10:IPR10"/>
    <mergeCell ref="IPS10:IPT10"/>
    <mergeCell ref="IPU10:IPV10"/>
    <mergeCell ref="IPW10:IPX10"/>
    <mergeCell ref="IPY10:IPZ10"/>
    <mergeCell ref="IQA10:IQB10"/>
    <mergeCell ref="IQC10:IQD10"/>
    <mergeCell ref="IQE10:IQF10"/>
    <mergeCell ref="IQG10:IQH10"/>
    <mergeCell ref="IOY10:IOZ10"/>
    <mergeCell ref="IPA10:IPB10"/>
    <mergeCell ref="IPC10:IPD10"/>
    <mergeCell ref="IPE10:IPF10"/>
    <mergeCell ref="IPG10:IPH10"/>
    <mergeCell ref="IPI10:IPJ10"/>
    <mergeCell ref="IPK10:IPL10"/>
    <mergeCell ref="IPM10:IPN10"/>
    <mergeCell ref="IPO10:IPP10"/>
    <mergeCell ref="IOG10:IOH10"/>
    <mergeCell ref="IOI10:IOJ10"/>
    <mergeCell ref="IOK10:IOL10"/>
    <mergeCell ref="IOM10:ION10"/>
    <mergeCell ref="IOO10:IOP10"/>
    <mergeCell ref="IOQ10:IOR10"/>
    <mergeCell ref="IOS10:IOT10"/>
    <mergeCell ref="IOU10:IOV10"/>
    <mergeCell ref="IOW10:IOX10"/>
    <mergeCell ref="INO10:INP10"/>
    <mergeCell ref="INQ10:INR10"/>
    <mergeCell ref="INS10:INT10"/>
    <mergeCell ref="INU10:INV10"/>
    <mergeCell ref="INW10:INX10"/>
    <mergeCell ref="INY10:INZ10"/>
    <mergeCell ref="IOA10:IOB10"/>
    <mergeCell ref="IOC10:IOD10"/>
    <mergeCell ref="IOE10:IOF10"/>
    <mergeCell ref="IMW10:IMX10"/>
    <mergeCell ref="IMY10:IMZ10"/>
    <mergeCell ref="INA10:INB10"/>
    <mergeCell ref="INC10:IND10"/>
    <mergeCell ref="INE10:INF10"/>
    <mergeCell ref="ING10:INH10"/>
    <mergeCell ref="INI10:INJ10"/>
    <mergeCell ref="INK10:INL10"/>
    <mergeCell ref="INM10:INN10"/>
    <mergeCell ref="IME10:IMF10"/>
    <mergeCell ref="IMG10:IMH10"/>
    <mergeCell ref="IMI10:IMJ10"/>
    <mergeCell ref="IMK10:IML10"/>
    <mergeCell ref="IMM10:IMN10"/>
    <mergeCell ref="IMO10:IMP10"/>
    <mergeCell ref="IMQ10:IMR10"/>
    <mergeCell ref="IMS10:IMT10"/>
    <mergeCell ref="IMU10:IMV10"/>
    <mergeCell ref="ILM10:ILN10"/>
    <mergeCell ref="ILO10:ILP10"/>
    <mergeCell ref="ILQ10:ILR10"/>
    <mergeCell ref="ILS10:ILT10"/>
    <mergeCell ref="ILU10:ILV10"/>
    <mergeCell ref="ILW10:ILX10"/>
    <mergeCell ref="ILY10:ILZ10"/>
    <mergeCell ref="IMA10:IMB10"/>
    <mergeCell ref="IMC10:IMD10"/>
    <mergeCell ref="IKU10:IKV10"/>
    <mergeCell ref="IKW10:IKX10"/>
    <mergeCell ref="IKY10:IKZ10"/>
    <mergeCell ref="ILA10:ILB10"/>
    <mergeCell ref="ILC10:ILD10"/>
    <mergeCell ref="ILE10:ILF10"/>
    <mergeCell ref="ILG10:ILH10"/>
    <mergeCell ref="ILI10:ILJ10"/>
    <mergeCell ref="ILK10:ILL10"/>
    <mergeCell ref="IKC10:IKD10"/>
    <mergeCell ref="IKE10:IKF10"/>
    <mergeCell ref="IKG10:IKH10"/>
    <mergeCell ref="IKI10:IKJ10"/>
    <mergeCell ref="IKK10:IKL10"/>
    <mergeCell ref="IKM10:IKN10"/>
    <mergeCell ref="IKO10:IKP10"/>
    <mergeCell ref="IKQ10:IKR10"/>
    <mergeCell ref="IKS10:IKT10"/>
    <mergeCell ref="IJK10:IJL10"/>
    <mergeCell ref="IJM10:IJN10"/>
    <mergeCell ref="IJO10:IJP10"/>
    <mergeCell ref="IJQ10:IJR10"/>
    <mergeCell ref="IJS10:IJT10"/>
    <mergeCell ref="IJU10:IJV10"/>
    <mergeCell ref="IJW10:IJX10"/>
    <mergeCell ref="IJY10:IJZ10"/>
    <mergeCell ref="IKA10:IKB10"/>
    <mergeCell ref="IIS10:IIT10"/>
    <mergeCell ref="IIU10:IIV10"/>
    <mergeCell ref="IIW10:IIX10"/>
    <mergeCell ref="IIY10:IIZ10"/>
    <mergeCell ref="IJA10:IJB10"/>
    <mergeCell ref="IJC10:IJD10"/>
    <mergeCell ref="IJE10:IJF10"/>
    <mergeCell ref="IJG10:IJH10"/>
    <mergeCell ref="IJI10:IJJ10"/>
    <mergeCell ref="IIA10:IIB10"/>
    <mergeCell ref="IIC10:IID10"/>
    <mergeCell ref="IIE10:IIF10"/>
    <mergeCell ref="IIG10:IIH10"/>
    <mergeCell ref="III10:IIJ10"/>
    <mergeCell ref="IIK10:IIL10"/>
    <mergeCell ref="IIM10:IIN10"/>
    <mergeCell ref="IIO10:IIP10"/>
    <mergeCell ref="IIQ10:IIR10"/>
    <mergeCell ref="IHI10:IHJ10"/>
    <mergeCell ref="IHK10:IHL10"/>
    <mergeCell ref="IHM10:IHN10"/>
    <mergeCell ref="IHO10:IHP10"/>
    <mergeCell ref="IHQ10:IHR10"/>
    <mergeCell ref="IHS10:IHT10"/>
    <mergeCell ref="IHU10:IHV10"/>
    <mergeCell ref="IHW10:IHX10"/>
    <mergeCell ref="IHY10:IHZ10"/>
    <mergeCell ref="IGQ10:IGR10"/>
    <mergeCell ref="IGS10:IGT10"/>
    <mergeCell ref="IGU10:IGV10"/>
    <mergeCell ref="IGW10:IGX10"/>
    <mergeCell ref="IGY10:IGZ10"/>
    <mergeCell ref="IHA10:IHB10"/>
    <mergeCell ref="IHC10:IHD10"/>
    <mergeCell ref="IHE10:IHF10"/>
    <mergeCell ref="IHG10:IHH10"/>
    <mergeCell ref="IFY10:IFZ10"/>
    <mergeCell ref="IGA10:IGB10"/>
    <mergeCell ref="IGC10:IGD10"/>
    <mergeCell ref="IGE10:IGF10"/>
    <mergeCell ref="IGG10:IGH10"/>
    <mergeCell ref="IGI10:IGJ10"/>
    <mergeCell ref="IGK10:IGL10"/>
    <mergeCell ref="IGM10:IGN10"/>
    <mergeCell ref="IGO10:IGP10"/>
    <mergeCell ref="IFG10:IFH10"/>
    <mergeCell ref="IFI10:IFJ10"/>
    <mergeCell ref="IFK10:IFL10"/>
    <mergeCell ref="IFM10:IFN10"/>
    <mergeCell ref="IFO10:IFP10"/>
    <mergeCell ref="IFQ10:IFR10"/>
    <mergeCell ref="IFS10:IFT10"/>
    <mergeCell ref="IFU10:IFV10"/>
    <mergeCell ref="IFW10:IFX10"/>
    <mergeCell ref="IEO10:IEP10"/>
    <mergeCell ref="IEQ10:IER10"/>
    <mergeCell ref="IES10:IET10"/>
    <mergeCell ref="IEU10:IEV10"/>
    <mergeCell ref="IEW10:IEX10"/>
    <mergeCell ref="IEY10:IEZ10"/>
    <mergeCell ref="IFA10:IFB10"/>
    <mergeCell ref="IFC10:IFD10"/>
    <mergeCell ref="IFE10:IFF10"/>
    <mergeCell ref="IDW10:IDX10"/>
    <mergeCell ref="IDY10:IDZ10"/>
    <mergeCell ref="IEA10:IEB10"/>
    <mergeCell ref="IEC10:IED10"/>
    <mergeCell ref="IEE10:IEF10"/>
    <mergeCell ref="IEG10:IEH10"/>
    <mergeCell ref="IEI10:IEJ10"/>
    <mergeCell ref="IEK10:IEL10"/>
    <mergeCell ref="IEM10:IEN10"/>
    <mergeCell ref="IDE10:IDF10"/>
    <mergeCell ref="IDG10:IDH10"/>
    <mergeCell ref="IDI10:IDJ10"/>
    <mergeCell ref="IDK10:IDL10"/>
    <mergeCell ref="IDM10:IDN10"/>
    <mergeCell ref="IDO10:IDP10"/>
    <mergeCell ref="IDQ10:IDR10"/>
    <mergeCell ref="IDS10:IDT10"/>
    <mergeCell ref="IDU10:IDV10"/>
    <mergeCell ref="ICM10:ICN10"/>
    <mergeCell ref="ICO10:ICP10"/>
    <mergeCell ref="ICQ10:ICR10"/>
    <mergeCell ref="ICS10:ICT10"/>
    <mergeCell ref="ICU10:ICV10"/>
    <mergeCell ref="ICW10:ICX10"/>
    <mergeCell ref="ICY10:ICZ10"/>
    <mergeCell ref="IDA10:IDB10"/>
    <mergeCell ref="IDC10:IDD10"/>
    <mergeCell ref="IBU10:IBV10"/>
    <mergeCell ref="IBW10:IBX10"/>
    <mergeCell ref="IBY10:IBZ10"/>
    <mergeCell ref="ICA10:ICB10"/>
    <mergeCell ref="ICC10:ICD10"/>
    <mergeCell ref="ICE10:ICF10"/>
    <mergeCell ref="ICG10:ICH10"/>
    <mergeCell ref="ICI10:ICJ10"/>
    <mergeCell ref="ICK10:ICL10"/>
    <mergeCell ref="IBC10:IBD10"/>
    <mergeCell ref="IBE10:IBF10"/>
    <mergeCell ref="IBG10:IBH10"/>
    <mergeCell ref="IBI10:IBJ10"/>
    <mergeCell ref="IBK10:IBL10"/>
    <mergeCell ref="IBM10:IBN10"/>
    <mergeCell ref="IBO10:IBP10"/>
    <mergeCell ref="IBQ10:IBR10"/>
    <mergeCell ref="IBS10:IBT10"/>
    <mergeCell ref="IAK10:IAL10"/>
    <mergeCell ref="IAM10:IAN10"/>
    <mergeCell ref="IAO10:IAP10"/>
    <mergeCell ref="IAQ10:IAR10"/>
    <mergeCell ref="IAS10:IAT10"/>
    <mergeCell ref="IAU10:IAV10"/>
    <mergeCell ref="IAW10:IAX10"/>
    <mergeCell ref="IAY10:IAZ10"/>
    <mergeCell ref="IBA10:IBB10"/>
    <mergeCell ref="HZS10:HZT10"/>
    <mergeCell ref="HZU10:HZV10"/>
    <mergeCell ref="HZW10:HZX10"/>
    <mergeCell ref="HZY10:HZZ10"/>
    <mergeCell ref="IAA10:IAB10"/>
    <mergeCell ref="IAC10:IAD10"/>
    <mergeCell ref="IAE10:IAF10"/>
    <mergeCell ref="IAG10:IAH10"/>
    <mergeCell ref="IAI10:IAJ10"/>
    <mergeCell ref="HZA10:HZB10"/>
    <mergeCell ref="HZC10:HZD10"/>
    <mergeCell ref="HZE10:HZF10"/>
    <mergeCell ref="HZG10:HZH10"/>
    <mergeCell ref="HZI10:HZJ10"/>
    <mergeCell ref="HZK10:HZL10"/>
    <mergeCell ref="HZM10:HZN10"/>
    <mergeCell ref="HZO10:HZP10"/>
    <mergeCell ref="HZQ10:HZR10"/>
    <mergeCell ref="HYI10:HYJ10"/>
    <mergeCell ref="HYK10:HYL10"/>
    <mergeCell ref="HYM10:HYN10"/>
    <mergeCell ref="HYO10:HYP10"/>
    <mergeCell ref="HYQ10:HYR10"/>
    <mergeCell ref="HYS10:HYT10"/>
    <mergeCell ref="HYU10:HYV10"/>
    <mergeCell ref="HYW10:HYX10"/>
    <mergeCell ref="HYY10:HYZ10"/>
    <mergeCell ref="HXQ10:HXR10"/>
    <mergeCell ref="HXS10:HXT10"/>
    <mergeCell ref="HXU10:HXV10"/>
    <mergeCell ref="HXW10:HXX10"/>
    <mergeCell ref="HXY10:HXZ10"/>
    <mergeCell ref="HYA10:HYB10"/>
    <mergeCell ref="HYC10:HYD10"/>
    <mergeCell ref="HYE10:HYF10"/>
    <mergeCell ref="HYG10:HYH10"/>
    <mergeCell ref="HWY10:HWZ10"/>
    <mergeCell ref="HXA10:HXB10"/>
    <mergeCell ref="HXC10:HXD10"/>
    <mergeCell ref="HXE10:HXF10"/>
    <mergeCell ref="HXG10:HXH10"/>
    <mergeCell ref="HXI10:HXJ10"/>
    <mergeCell ref="HXK10:HXL10"/>
    <mergeCell ref="HXM10:HXN10"/>
    <mergeCell ref="HXO10:HXP10"/>
    <mergeCell ref="HWG10:HWH10"/>
    <mergeCell ref="HWI10:HWJ10"/>
    <mergeCell ref="HWK10:HWL10"/>
    <mergeCell ref="HWM10:HWN10"/>
    <mergeCell ref="HWO10:HWP10"/>
    <mergeCell ref="HWQ10:HWR10"/>
    <mergeCell ref="HWS10:HWT10"/>
    <mergeCell ref="HWU10:HWV10"/>
    <mergeCell ref="HWW10:HWX10"/>
    <mergeCell ref="HVO10:HVP10"/>
    <mergeCell ref="HVQ10:HVR10"/>
    <mergeCell ref="HVS10:HVT10"/>
    <mergeCell ref="HVU10:HVV10"/>
    <mergeCell ref="HVW10:HVX10"/>
    <mergeCell ref="HVY10:HVZ10"/>
    <mergeCell ref="HWA10:HWB10"/>
    <mergeCell ref="HWC10:HWD10"/>
    <mergeCell ref="HWE10:HWF10"/>
    <mergeCell ref="HUW10:HUX10"/>
    <mergeCell ref="HUY10:HUZ10"/>
    <mergeCell ref="HVA10:HVB10"/>
    <mergeCell ref="HVC10:HVD10"/>
    <mergeCell ref="HVE10:HVF10"/>
    <mergeCell ref="HVG10:HVH10"/>
    <mergeCell ref="HVI10:HVJ10"/>
    <mergeCell ref="HVK10:HVL10"/>
    <mergeCell ref="HVM10:HVN10"/>
    <mergeCell ref="HUE10:HUF10"/>
    <mergeCell ref="HUG10:HUH10"/>
    <mergeCell ref="HUI10:HUJ10"/>
    <mergeCell ref="HUK10:HUL10"/>
    <mergeCell ref="HUM10:HUN10"/>
    <mergeCell ref="HUO10:HUP10"/>
    <mergeCell ref="HUQ10:HUR10"/>
    <mergeCell ref="HUS10:HUT10"/>
    <mergeCell ref="HUU10:HUV10"/>
    <mergeCell ref="HTM10:HTN10"/>
    <mergeCell ref="HTO10:HTP10"/>
    <mergeCell ref="HTQ10:HTR10"/>
    <mergeCell ref="HTS10:HTT10"/>
    <mergeCell ref="HTU10:HTV10"/>
    <mergeCell ref="HTW10:HTX10"/>
    <mergeCell ref="HTY10:HTZ10"/>
    <mergeCell ref="HUA10:HUB10"/>
    <mergeCell ref="HUC10:HUD10"/>
    <mergeCell ref="HSU10:HSV10"/>
    <mergeCell ref="HSW10:HSX10"/>
    <mergeCell ref="HSY10:HSZ10"/>
    <mergeCell ref="HTA10:HTB10"/>
    <mergeCell ref="HTC10:HTD10"/>
    <mergeCell ref="HTE10:HTF10"/>
    <mergeCell ref="HTG10:HTH10"/>
    <mergeCell ref="HTI10:HTJ10"/>
    <mergeCell ref="HTK10:HTL10"/>
    <mergeCell ref="HSC10:HSD10"/>
    <mergeCell ref="HSE10:HSF10"/>
    <mergeCell ref="HSG10:HSH10"/>
    <mergeCell ref="HSI10:HSJ10"/>
    <mergeCell ref="HSK10:HSL10"/>
    <mergeCell ref="HSM10:HSN10"/>
    <mergeCell ref="HSO10:HSP10"/>
    <mergeCell ref="HSQ10:HSR10"/>
    <mergeCell ref="HSS10:HST10"/>
    <mergeCell ref="HRK10:HRL10"/>
    <mergeCell ref="HRM10:HRN10"/>
    <mergeCell ref="HRO10:HRP10"/>
    <mergeCell ref="HRQ10:HRR10"/>
    <mergeCell ref="HRS10:HRT10"/>
    <mergeCell ref="HRU10:HRV10"/>
    <mergeCell ref="HRW10:HRX10"/>
    <mergeCell ref="HRY10:HRZ10"/>
    <mergeCell ref="HSA10:HSB10"/>
    <mergeCell ref="HQS10:HQT10"/>
    <mergeCell ref="HQU10:HQV10"/>
    <mergeCell ref="HQW10:HQX10"/>
    <mergeCell ref="HQY10:HQZ10"/>
    <mergeCell ref="HRA10:HRB10"/>
    <mergeCell ref="HRC10:HRD10"/>
    <mergeCell ref="HRE10:HRF10"/>
    <mergeCell ref="HRG10:HRH10"/>
    <mergeCell ref="HRI10:HRJ10"/>
    <mergeCell ref="HQA10:HQB10"/>
    <mergeCell ref="HQC10:HQD10"/>
    <mergeCell ref="HQE10:HQF10"/>
    <mergeCell ref="HQG10:HQH10"/>
    <mergeCell ref="HQI10:HQJ10"/>
    <mergeCell ref="HQK10:HQL10"/>
    <mergeCell ref="HQM10:HQN10"/>
    <mergeCell ref="HQO10:HQP10"/>
    <mergeCell ref="HQQ10:HQR10"/>
    <mergeCell ref="HPI10:HPJ10"/>
    <mergeCell ref="HPK10:HPL10"/>
    <mergeCell ref="HPM10:HPN10"/>
    <mergeCell ref="HPO10:HPP10"/>
    <mergeCell ref="HPQ10:HPR10"/>
    <mergeCell ref="HPS10:HPT10"/>
    <mergeCell ref="HPU10:HPV10"/>
    <mergeCell ref="HPW10:HPX10"/>
    <mergeCell ref="HPY10:HPZ10"/>
    <mergeCell ref="HOQ10:HOR10"/>
    <mergeCell ref="HOS10:HOT10"/>
    <mergeCell ref="HOU10:HOV10"/>
    <mergeCell ref="HOW10:HOX10"/>
    <mergeCell ref="HOY10:HOZ10"/>
    <mergeCell ref="HPA10:HPB10"/>
    <mergeCell ref="HPC10:HPD10"/>
    <mergeCell ref="HPE10:HPF10"/>
    <mergeCell ref="HPG10:HPH10"/>
    <mergeCell ref="HNY10:HNZ10"/>
    <mergeCell ref="HOA10:HOB10"/>
    <mergeCell ref="HOC10:HOD10"/>
    <mergeCell ref="HOE10:HOF10"/>
    <mergeCell ref="HOG10:HOH10"/>
    <mergeCell ref="HOI10:HOJ10"/>
    <mergeCell ref="HOK10:HOL10"/>
    <mergeCell ref="HOM10:HON10"/>
    <mergeCell ref="HOO10:HOP10"/>
    <mergeCell ref="HNG10:HNH10"/>
    <mergeCell ref="HNI10:HNJ10"/>
    <mergeCell ref="HNK10:HNL10"/>
    <mergeCell ref="HNM10:HNN10"/>
    <mergeCell ref="HNO10:HNP10"/>
    <mergeCell ref="HNQ10:HNR10"/>
    <mergeCell ref="HNS10:HNT10"/>
    <mergeCell ref="HNU10:HNV10"/>
    <mergeCell ref="HNW10:HNX10"/>
    <mergeCell ref="HMO10:HMP10"/>
    <mergeCell ref="HMQ10:HMR10"/>
    <mergeCell ref="HMS10:HMT10"/>
    <mergeCell ref="HMU10:HMV10"/>
    <mergeCell ref="HMW10:HMX10"/>
    <mergeCell ref="HMY10:HMZ10"/>
    <mergeCell ref="HNA10:HNB10"/>
    <mergeCell ref="HNC10:HND10"/>
    <mergeCell ref="HNE10:HNF10"/>
    <mergeCell ref="HLW10:HLX10"/>
    <mergeCell ref="HLY10:HLZ10"/>
    <mergeCell ref="HMA10:HMB10"/>
    <mergeCell ref="HMC10:HMD10"/>
    <mergeCell ref="HME10:HMF10"/>
    <mergeCell ref="HMG10:HMH10"/>
    <mergeCell ref="HMI10:HMJ10"/>
    <mergeCell ref="HMK10:HML10"/>
    <mergeCell ref="HMM10:HMN10"/>
    <mergeCell ref="HLE10:HLF10"/>
    <mergeCell ref="HLG10:HLH10"/>
    <mergeCell ref="HLI10:HLJ10"/>
    <mergeCell ref="HLK10:HLL10"/>
    <mergeCell ref="HLM10:HLN10"/>
    <mergeCell ref="HLO10:HLP10"/>
    <mergeCell ref="HLQ10:HLR10"/>
    <mergeCell ref="HLS10:HLT10"/>
    <mergeCell ref="HLU10:HLV10"/>
    <mergeCell ref="HKM10:HKN10"/>
    <mergeCell ref="HKO10:HKP10"/>
    <mergeCell ref="HKQ10:HKR10"/>
    <mergeCell ref="HKS10:HKT10"/>
    <mergeCell ref="HKU10:HKV10"/>
    <mergeCell ref="HKW10:HKX10"/>
    <mergeCell ref="HKY10:HKZ10"/>
    <mergeCell ref="HLA10:HLB10"/>
    <mergeCell ref="HLC10:HLD10"/>
    <mergeCell ref="HJU10:HJV10"/>
    <mergeCell ref="HJW10:HJX10"/>
    <mergeCell ref="HJY10:HJZ10"/>
    <mergeCell ref="HKA10:HKB10"/>
    <mergeCell ref="HKC10:HKD10"/>
    <mergeCell ref="HKE10:HKF10"/>
    <mergeCell ref="HKG10:HKH10"/>
    <mergeCell ref="HKI10:HKJ10"/>
    <mergeCell ref="HKK10:HKL10"/>
    <mergeCell ref="HJC10:HJD10"/>
    <mergeCell ref="HJE10:HJF10"/>
    <mergeCell ref="HJG10:HJH10"/>
    <mergeCell ref="HJI10:HJJ10"/>
    <mergeCell ref="HJK10:HJL10"/>
    <mergeCell ref="HJM10:HJN10"/>
    <mergeCell ref="HJO10:HJP10"/>
    <mergeCell ref="HJQ10:HJR10"/>
    <mergeCell ref="HJS10:HJT10"/>
    <mergeCell ref="HIK10:HIL10"/>
    <mergeCell ref="HIM10:HIN10"/>
    <mergeCell ref="HIO10:HIP10"/>
    <mergeCell ref="HIQ10:HIR10"/>
    <mergeCell ref="HIS10:HIT10"/>
    <mergeCell ref="HIU10:HIV10"/>
    <mergeCell ref="HIW10:HIX10"/>
    <mergeCell ref="HIY10:HIZ10"/>
    <mergeCell ref="HJA10:HJB10"/>
    <mergeCell ref="HHS10:HHT10"/>
    <mergeCell ref="HHU10:HHV10"/>
    <mergeCell ref="HHW10:HHX10"/>
    <mergeCell ref="HHY10:HHZ10"/>
    <mergeCell ref="HIA10:HIB10"/>
    <mergeCell ref="HIC10:HID10"/>
    <mergeCell ref="HIE10:HIF10"/>
    <mergeCell ref="HIG10:HIH10"/>
    <mergeCell ref="HII10:HIJ10"/>
    <mergeCell ref="HHA10:HHB10"/>
    <mergeCell ref="HHC10:HHD10"/>
    <mergeCell ref="HHE10:HHF10"/>
    <mergeCell ref="HHG10:HHH10"/>
    <mergeCell ref="HHI10:HHJ10"/>
    <mergeCell ref="HHK10:HHL10"/>
    <mergeCell ref="HHM10:HHN10"/>
    <mergeCell ref="HHO10:HHP10"/>
    <mergeCell ref="HHQ10:HHR10"/>
    <mergeCell ref="HGI10:HGJ10"/>
    <mergeCell ref="HGK10:HGL10"/>
    <mergeCell ref="HGM10:HGN10"/>
    <mergeCell ref="HGO10:HGP10"/>
    <mergeCell ref="HGQ10:HGR10"/>
    <mergeCell ref="HGS10:HGT10"/>
    <mergeCell ref="HGU10:HGV10"/>
    <mergeCell ref="HGW10:HGX10"/>
    <mergeCell ref="HGY10:HGZ10"/>
    <mergeCell ref="HFQ10:HFR10"/>
    <mergeCell ref="HFS10:HFT10"/>
    <mergeCell ref="HFU10:HFV10"/>
    <mergeCell ref="HFW10:HFX10"/>
    <mergeCell ref="HFY10:HFZ10"/>
    <mergeCell ref="HGA10:HGB10"/>
    <mergeCell ref="HGC10:HGD10"/>
    <mergeCell ref="HGE10:HGF10"/>
    <mergeCell ref="HGG10:HGH10"/>
    <mergeCell ref="HEY10:HEZ10"/>
    <mergeCell ref="HFA10:HFB10"/>
    <mergeCell ref="HFC10:HFD10"/>
    <mergeCell ref="HFE10:HFF10"/>
    <mergeCell ref="HFG10:HFH10"/>
    <mergeCell ref="HFI10:HFJ10"/>
    <mergeCell ref="HFK10:HFL10"/>
    <mergeCell ref="HFM10:HFN10"/>
    <mergeCell ref="HFO10:HFP10"/>
    <mergeCell ref="HEG10:HEH10"/>
    <mergeCell ref="HEI10:HEJ10"/>
    <mergeCell ref="HEK10:HEL10"/>
    <mergeCell ref="HEM10:HEN10"/>
    <mergeCell ref="HEO10:HEP10"/>
    <mergeCell ref="HEQ10:HER10"/>
    <mergeCell ref="HES10:HET10"/>
    <mergeCell ref="HEU10:HEV10"/>
    <mergeCell ref="HEW10:HEX10"/>
    <mergeCell ref="HDO10:HDP10"/>
    <mergeCell ref="HDQ10:HDR10"/>
    <mergeCell ref="HDS10:HDT10"/>
    <mergeCell ref="HDU10:HDV10"/>
    <mergeCell ref="HDW10:HDX10"/>
    <mergeCell ref="HDY10:HDZ10"/>
    <mergeCell ref="HEA10:HEB10"/>
    <mergeCell ref="HEC10:HED10"/>
    <mergeCell ref="HEE10:HEF10"/>
    <mergeCell ref="HCW10:HCX10"/>
    <mergeCell ref="HCY10:HCZ10"/>
    <mergeCell ref="HDA10:HDB10"/>
    <mergeCell ref="HDC10:HDD10"/>
    <mergeCell ref="HDE10:HDF10"/>
    <mergeCell ref="HDG10:HDH10"/>
    <mergeCell ref="HDI10:HDJ10"/>
    <mergeCell ref="HDK10:HDL10"/>
    <mergeCell ref="HDM10:HDN10"/>
    <mergeCell ref="HCE10:HCF10"/>
    <mergeCell ref="HCG10:HCH10"/>
    <mergeCell ref="HCI10:HCJ10"/>
    <mergeCell ref="HCK10:HCL10"/>
    <mergeCell ref="HCM10:HCN10"/>
    <mergeCell ref="HCO10:HCP10"/>
    <mergeCell ref="HCQ10:HCR10"/>
    <mergeCell ref="HCS10:HCT10"/>
    <mergeCell ref="HCU10:HCV10"/>
    <mergeCell ref="HBM10:HBN10"/>
    <mergeCell ref="HBO10:HBP10"/>
    <mergeCell ref="HBQ10:HBR10"/>
    <mergeCell ref="HBS10:HBT10"/>
    <mergeCell ref="HBU10:HBV10"/>
    <mergeCell ref="HBW10:HBX10"/>
    <mergeCell ref="HBY10:HBZ10"/>
    <mergeCell ref="HCA10:HCB10"/>
    <mergeCell ref="HCC10:HCD10"/>
    <mergeCell ref="HAU10:HAV10"/>
    <mergeCell ref="HAW10:HAX10"/>
    <mergeCell ref="HAY10:HAZ10"/>
    <mergeCell ref="HBA10:HBB10"/>
    <mergeCell ref="HBC10:HBD10"/>
    <mergeCell ref="HBE10:HBF10"/>
    <mergeCell ref="HBG10:HBH10"/>
    <mergeCell ref="HBI10:HBJ10"/>
    <mergeCell ref="HBK10:HBL10"/>
    <mergeCell ref="HAC10:HAD10"/>
    <mergeCell ref="HAE10:HAF10"/>
    <mergeCell ref="HAG10:HAH10"/>
    <mergeCell ref="HAI10:HAJ10"/>
    <mergeCell ref="HAK10:HAL10"/>
    <mergeCell ref="HAM10:HAN10"/>
    <mergeCell ref="HAO10:HAP10"/>
    <mergeCell ref="HAQ10:HAR10"/>
    <mergeCell ref="HAS10:HAT10"/>
    <mergeCell ref="GZK10:GZL10"/>
    <mergeCell ref="GZM10:GZN10"/>
    <mergeCell ref="GZO10:GZP10"/>
    <mergeCell ref="GZQ10:GZR10"/>
    <mergeCell ref="GZS10:GZT10"/>
    <mergeCell ref="GZU10:GZV10"/>
    <mergeCell ref="GZW10:GZX10"/>
    <mergeCell ref="GZY10:GZZ10"/>
    <mergeCell ref="HAA10:HAB10"/>
    <mergeCell ref="GYS10:GYT10"/>
    <mergeCell ref="GYU10:GYV10"/>
    <mergeCell ref="GYW10:GYX10"/>
    <mergeCell ref="GYY10:GYZ10"/>
    <mergeCell ref="GZA10:GZB10"/>
    <mergeCell ref="GZC10:GZD10"/>
    <mergeCell ref="GZE10:GZF10"/>
    <mergeCell ref="GZG10:GZH10"/>
    <mergeCell ref="GZI10:GZJ10"/>
    <mergeCell ref="GYA10:GYB10"/>
    <mergeCell ref="GYC10:GYD10"/>
    <mergeCell ref="GYE10:GYF10"/>
    <mergeCell ref="GYG10:GYH10"/>
    <mergeCell ref="GYI10:GYJ10"/>
    <mergeCell ref="GYK10:GYL10"/>
    <mergeCell ref="GYM10:GYN10"/>
    <mergeCell ref="GYO10:GYP10"/>
    <mergeCell ref="GYQ10:GYR10"/>
    <mergeCell ref="GXI10:GXJ10"/>
    <mergeCell ref="GXK10:GXL10"/>
    <mergeCell ref="GXM10:GXN10"/>
    <mergeCell ref="GXO10:GXP10"/>
    <mergeCell ref="GXQ10:GXR10"/>
    <mergeCell ref="GXS10:GXT10"/>
    <mergeCell ref="GXU10:GXV10"/>
    <mergeCell ref="GXW10:GXX10"/>
    <mergeCell ref="GXY10:GXZ10"/>
    <mergeCell ref="GWQ10:GWR10"/>
    <mergeCell ref="GWS10:GWT10"/>
    <mergeCell ref="GWU10:GWV10"/>
    <mergeCell ref="GWW10:GWX10"/>
    <mergeCell ref="GWY10:GWZ10"/>
    <mergeCell ref="GXA10:GXB10"/>
    <mergeCell ref="GXC10:GXD10"/>
    <mergeCell ref="GXE10:GXF10"/>
    <mergeCell ref="GXG10:GXH10"/>
    <mergeCell ref="GVY10:GVZ10"/>
    <mergeCell ref="GWA10:GWB10"/>
    <mergeCell ref="GWC10:GWD10"/>
    <mergeCell ref="GWE10:GWF10"/>
    <mergeCell ref="GWG10:GWH10"/>
    <mergeCell ref="GWI10:GWJ10"/>
    <mergeCell ref="GWK10:GWL10"/>
    <mergeCell ref="GWM10:GWN10"/>
    <mergeCell ref="GWO10:GWP10"/>
    <mergeCell ref="GVG10:GVH10"/>
    <mergeCell ref="GVI10:GVJ10"/>
    <mergeCell ref="GVK10:GVL10"/>
    <mergeCell ref="GVM10:GVN10"/>
    <mergeCell ref="GVO10:GVP10"/>
    <mergeCell ref="GVQ10:GVR10"/>
    <mergeCell ref="GVS10:GVT10"/>
    <mergeCell ref="GVU10:GVV10"/>
    <mergeCell ref="GVW10:GVX10"/>
    <mergeCell ref="GUO10:GUP10"/>
    <mergeCell ref="GUQ10:GUR10"/>
    <mergeCell ref="GUS10:GUT10"/>
    <mergeCell ref="GUU10:GUV10"/>
    <mergeCell ref="GUW10:GUX10"/>
    <mergeCell ref="GUY10:GUZ10"/>
    <mergeCell ref="GVA10:GVB10"/>
    <mergeCell ref="GVC10:GVD10"/>
    <mergeCell ref="GVE10:GVF10"/>
    <mergeCell ref="GTW10:GTX10"/>
    <mergeCell ref="GTY10:GTZ10"/>
    <mergeCell ref="GUA10:GUB10"/>
    <mergeCell ref="GUC10:GUD10"/>
    <mergeCell ref="GUE10:GUF10"/>
    <mergeCell ref="GUG10:GUH10"/>
    <mergeCell ref="GUI10:GUJ10"/>
    <mergeCell ref="GUK10:GUL10"/>
    <mergeCell ref="GUM10:GUN10"/>
    <mergeCell ref="GTE10:GTF10"/>
    <mergeCell ref="GTG10:GTH10"/>
    <mergeCell ref="GTI10:GTJ10"/>
    <mergeCell ref="GTK10:GTL10"/>
    <mergeCell ref="GTM10:GTN10"/>
    <mergeCell ref="GTO10:GTP10"/>
    <mergeCell ref="GTQ10:GTR10"/>
    <mergeCell ref="GTS10:GTT10"/>
    <mergeCell ref="GTU10:GTV10"/>
    <mergeCell ref="GSM10:GSN10"/>
    <mergeCell ref="GSO10:GSP10"/>
    <mergeCell ref="GSQ10:GSR10"/>
    <mergeCell ref="GSS10:GST10"/>
    <mergeCell ref="GSU10:GSV10"/>
    <mergeCell ref="GSW10:GSX10"/>
    <mergeCell ref="GSY10:GSZ10"/>
    <mergeCell ref="GTA10:GTB10"/>
    <mergeCell ref="GTC10:GTD10"/>
    <mergeCell ref="GRU10:GRV10"/>
    <mergeCell ref="GRW10:GRX10"/>
    <mergeCell ref="GRY10:GRZ10"/>
    <mergeCell ref="GSA10:GSB10"/>
    <mergeCell ref="GSC10:GSD10"/>
    <mergeCell ref="GSE10:GSF10"/>
    <mergeCell ref="GSG10:GSH10"/>
    <mergeCell ref="GSI10:GSJ10"/>
    <mergeCell ref="GSK10:GSL10"/>
    <mergeCell ref="GRC10:GRD10"/>
    <mergeCell ref="GRE10:GRF10"/>
    <mergeCell ref="GRG10:GRH10"/>
    <mergeCell ref="GRI10:GRJ10"/>
    <mergeCell ref="GRK10:GRL10"/>
    <mergeCell ref="GRM10:GRN10"/>
    <mergeCell ref="GRO10:GRP10"/>
    <mergeCell ref="GRQ10:GRR10"/>
    <mergeCell ref="GRS10:GRT10"/>
    <mergeCell ref="GQK10:GQL10"/>
    <mergeCell ref="GQM10:GQN10"/>
    <mergeCell ref="GQO10:GQP10"/>
    <mergeCell ref="GQQ10:GQR10"/>
    <mergeCell ref="GQS10:GQT10"/>
    <mergeCell ref="GQU10:GQV10"/>
    <mergeCell ref="GQW10:GQX10"/>
    <mergeCell ref="GQY10:GQZ10"/>
    <mergeCell ref="GRA10:GRB10"/>
    <mergeCell ref="GPS10:GPT10"/>
    <mergeCell ref="GPU10:GPV10"/>
    <mergeCell ref="GPW10:GPX10"/>
    <mergeCell ref="GPY10:GPZ10"/>
    <mergeCell ref="GQA10:GQB10"/>
    <mergeCell ref="GQC10:GQD10"/>
    <mergeCell ref="GQE10:GQF10"/>
    <mergeCell ref="GQG10:GQH10"/>
    <mergeCell ref="GQI10:GQJ10"/>
    <mergeCell ref="GPA10:GPB10"/>
    <mergeCell ref="GPC10:GPD10"/>
    <mergeCell ref="GPE10:GPF10"/>
    <mergeCell ref="GPG10:GPH10"/>
    <mergeCell ref="GPI10:GPJ10"/>
    <mergeCell ref="GPK10:GPL10"/>
    <mergeCell ref="GPM10:GPN10"/>
    <mergeCell ref="GPO10:GPP10"/>
    <mergeCell ref="GPQ10:GPR10"/>
    <mergeCell ref="GOI10:GOJ10"/>
    <mergeCell ref="GOK10:GOL10"/>
    <mergeCell ref="GOM10:GON10"/>
    <mergeCell ref="GOO10:GOP10"/>
    <mergeCell ref="GOQ10:GOR10"/>
    <mergeCell ref="GOS10:GOT10"/>
    <mergeCell ref="GOU10:GOV10"/>
    <mergeCell ref="GOW10:GOX10"/>
    <mergeCell ref="GOY10:GOZ10"/>
    <mergeCell ref="GNQ10:GNR10"/>
    <mergeCell ref="GNS10:GNT10"/>
    <mergeCell ref="GNU10:GNV10"/>
    <mergeCell ref="GNW10:GNX10"/>
    <mergeCell ref="GNY10:GNZ10"/>
    <mergeCell ref="GOA10:GOB10"/>
    <mergeCell ref="GOC10:GOD10"/>
    <mergeCell ref="GOE10:GOF10"/>
    <mergeCell ref="GOG10:GOH10"/>
    <mergeCell ref="GMY10:GMZ10"/>
    <mergeCell ref="GNA10:GNB10"/>
    <mergeCell ref="GNC10:GND10"/>
    <mergeCell ref="GNE10:GNF10"/>
    <mergeCell ref="GNG10:GNH10"/>
    <mergeCell ref="GNI10:GNJ10"/>
    <mergeCell ref="GNK10:GNL10"/>
    <mergeCell ref="GNM10:GNN10"/>
    <mergeCell ref="GNO10:GNP10"/>
    <mergeCell ref="GMG10:GMH10"/>
    <mergeCell ref="GMI10:GMJ10"/>
    <mergeCell ref="GMK10:GML10"/>
    <mergeCell ref="GMM10:GMN10"/>
    <mergeCell ref="GMO10:GMP10"/>
    <mergeCell ref="GMQ10:GMR10"/>
    <mergeCell ref="GMS10:GMT10"/>
    <mergeCell ref="GMU10:GMV10"/>
    <mergeCell ref="GMW10:GMX10"/>
    <mergeCell ref="GLO10:GLP10"/>
    <mergeCell ref="GLQ10:GLR10"/>
    <mergeCell ref="GLS10:GLT10"/>
    <mergeCell ref="GLU10:GLV10"/>
    <mergeCell ref="GLW10:GLX10"/>
    <mergeCell ref="GLY10:GLZ10"/>
    <mergeCell ref="GMA10:GMB10"/>
    <mergeCell ref="GMC10:GMD10"/>
    <mergeCell ref="GME10:GMF10"/>
    <mergeCell ref="GKW10:GKX10"/>
    <mergeCell ref="GKY10:GKZ10"/>
    <mergeCell ref="GLA10:GLB10"/>
    <mergeCell ref="GLC10:GLD10"/>
    <mergeCell ref="GLE10:GLF10"/>
    <mergeCell ref="GLG10:GLH10"/>
    <mergeCell ref="GLI10:GLJ10"/>
    <mergeCell ref="GLK10:GLL10"/>
    <mergeCell ref="GLM10:GLN10"/>
    <mergeCell ref="GKE10:GKF10"/>
    <mergeCell ref="GKG10:GKH10"/>
    <mergeCell ref="GKI10:GKJ10"/>
    <mergeCell ref="GKK10:GKL10"/>
    <mergeCell ref="GKM10:GKN10"/>
    <mergeCell ref="GKO10:GKP10"/>
    <mergeCell ref="GKQ10:GKR10"/>
    <mergeCell ref="GKS10:GKT10"/>
    <mergeCell ref="GKU10:GKV10"/>
    <mergeCell ref="GJM10:GJN10"/>
    <mergeCell ref="GJO10:GJP10"/>
    <mergeCell ref="GJQ10:GJR10"/>
    <mergeCell ref="GJS10:GJT10"/>
    <mergeCell ref="GJU10:GJV10"/>
    <mergeCell ref="GJW10:GJX10"/>
    <mergeCell ref="GJY10:GJZ10"/>
    <mergeCell ref="GKA10:GKB10"/>
    <mergeCell ref="GKC10:GKD10"/>
    <mergeCell ref="GIU10:GIV10"/>
    <mergeCell ref="GIW10:GIX10"/>
    <mergeCell ref="GIY10:GIZ10"/>
    <mergeCell ref="GJA10:GJB10"/>
    <mergeCell ref="GJC10:GJD10"/>
    <mergeCell ref="GJE10:GJF10"/>
    <mergeCell ref="GJG10:GJH10"/>
    <mergeCell ref="GJI10:GJJ10"/>
    <mergeCell ref="GJK10:GJL10"/>
    <mergeCell ref="GIC10:GID10"/>
    <mergeCell ref="GIE10:GIF10"/>
    <mergeCell ref="GIG10:GIH10"/>
    <mergeCell ref="GII10:GIJ10"/>
    <mergeCell ref="GIK10:GIL10"/>
    <mergeCell ref="GIM10:GIN10"/>
    <mergeCell ref="GIO10:GIP10"/>
    <mergeCell ref="GIQ10:GIR10"/>
    <mergeCell ref="GIS10:GIT10"/>
    <mergeCell ref="GHK10:GHL10"/>
    <mergeCell ref="GHM10:GHN10"/>
    <mergeCell ref="GHO10:GHP10"/>
    <mergeCell ref="GHQ10:GHR10"/>
    <mergeCell ref="GHS10:GHT10"/>
    <mergeCell ref="GHU10:GHV10"/>
    <mergeCell ref="GHW10:GHX10"/>
    <mergeCell ref="GHY10:GHZ10"/>
    <mergeCell ref="GIA10:GIB10"/>
    <mergeCell ref="GGS10:GGT10"/>
    <mergeCell ref="GGU10:GGV10"/>
    <mergeCell ref="GGW10:GGX10"/>
    <mergeCell ref="GGY10:GGZ10"/>
    <mergeCell ref="GHA10:GHB10"/>
    <mergeCell ref="GHC10:GHD10"/>
    <mergeCell ref="GHE10:GHF10"/>
    <mergeCell ref="GHG10:GHH10"/>
    <mergeCell ref="GHI10:GHJ10"/>
    <mergeCell ref="GGA10:GGB10"/>
    <mergeCell ref="GGC10:GGD10"/>
    <mergeCell ref="GGE10:GGF10"/>
    <mergeCell ref="GGG10:GGH10"/>
    <mergeCell ref="GGI10:GGJ10"/>
    <mergeCell ref="GGK10:GGL10"/>
    <mergeCell ref="GGM10:GGN10"/>
    <mergeCell ref="GGO10:GGP10"/>
    <mergeCell ref="GGQ10:GGR10"/>
    <mergeCell ref="GFI10:GFJ10"/>
    <mergeCell ref="GFK10:GFL10"/>
    <mergeCell ref="GFM10:GFN10"/>
    <mergeCell ref="GFO10:GFP10"/>
    <mergeCell ref="GFQ10:GFR10"/>
    <mergeCell ref="GFS10:GFT10"/>
    <mergeCell ref="GFU10:GFV10"/>
    <mergeCell ref="GFW10:GFX10"/>
    <mergeCell ref="GFY10:GFZ10"/>
    <mergeCell ref="GEQ10:GER10"/>
    <mergeCell ref="GES10:GET10"/>
    <mergeCell ref="GEU10:GEV10"/>
    <mergeCell ref="GEW10:GEX10"/>
    <mergeCell ref="GEY10:GEZ10"/>
    <mergeCell ref="GFA10:GFB10"/>
    <mergeCell ref="GFC10:GFD10"/>
    <mergeCell ref="GFE10:GFF10"/>
    <mergeCell ref="GFG10:GFH10"/>
    <mergeCell ref="GDY10:GDZ10"/>
    <mergeCell ref="GEA10:GEB10"/>
    <mergeCell ref="GEC10:GED10"/>
    <mergeCell ref="GEE10:GEF10"/>
    <mergeCell ref="GEG10:GEH10"/>
    <mergeCell ref="GEI10:GEJ10"/>
    <mergeCell ref="GEK10:GEL10"/>
    <mergeCell ref="GEM10:GEN10"/>
    <mergeCell ref="GEO10:GEP10"/>
    <mergeCell ref="GDG10:GDH10"/>
    <mergeCell ref="GDI10:GDJ10"/>
    <mergeCell ref="GDK10:GDL10"/>
    <mergeCell ref="GDM10:GDN10"/>
    <mergeCell ref="GDO10:GDP10"/>
    <mergeCell ref="GDQ10:GDR10"/>
    <mergeCell ref="GDS10:GDT10"/>
    <mergeCell ref="GDU10:GDV10"/>
    <mergeCell ref="GDW10:GDX10"/>
    <mergeCell ref="GCO10:GCP10"/>
    <mergeCell ref="GCQ10:GCR10"/>
    <mergeCell ref="GCS10:GCT10"/>
    <mergeCell ref="GCU10:GCV10"/>
    <mergeCell ref="GCW10:GCX10"/>
    <mergeCell ref="GCY10:GCZ10"/>
    <mergeCell ref="GDA10:GDB10"/>
    <mergeCell ref="GDC10:GDD10"/>
    <mergeCell ref="GDE10:GDF10"/>
    <mergeCell ref="GBW10:GBX10"/>
    <mergeCell ref="GBY10:GBZ10"/>
    <mergeCell ref="GCA10:GCB10"/>
    <mergeCell ref="GCC10:GCD10"/>
    <mergeCell ref="GCE10:GCF10"/>
    <mergeCell ref="GCG10:GCH10"/>
    <mergeCell ref="GCI10:GCJ10"/>
    <mergeCell ref="GCK10:GCL10"/>
    <mergeCell ref="GCM10:GCN10"/>
    <mergeCell ref="GBE10:GBF10"/>
    <mergeCell ref="GBG10:GBH10"/>
    <mergeCell ref="GBI10:GBJ10"/>
    <mergeCell ref="GBK10:GBL10"/>
    <mergeCell ref="GBM10:GBN10"/>
    <mergeCell ref="GBO10:GBP10"/>
    <mergeCell ref="GBQ10:GBR10"/>
    <mergeCell ref="GBS10:GBT10"/>
    <mergeCell ref="GBU10:GBV10"/>
    <mergeCell ref="GAM10:GAN10"/>
    <mergeCell ref="GAO10:GAP10"/>
    <mergeCell ref="GAQ10:GAR10"/>
    <mergeCell ref="GAS10:GAT10"/>
    <mergeCell ref="GAU10:GAV10"/>
    <mergeCell ref="GAW10:GAX10"/>
    <mergeCell ref="GAY10:GAZ10"/>
    <mergeCell ref="GBA10:GBB10"/>
    <mergeCell ref="GBC10:GBD10"/>
    <mergeCell ref="FZU10:FZV10"/>
    <mergeCell ref="FZW10:FZX10"/>
    <mergeCell ref="FZY10:FZZ10"/>
    <mergeCell ref="GAA10:GAB10"/>
    <mergeCell ref="GAC10:GAD10"/>
    <mergeCell ref="GAE10:GAF10"/>
    <mergeCell ref="GAG10:GAH10"/>
    <mergeCell ref="GAI10:GAJ10"/>
    <mergeCell ref="GAK10:GAL10"/>
    <mergeCell ref="FZC10:FZD10"/>
    <mergeCell ref="FZE10:FZF10"/>
    <mergeCell ref="FZG10:FZH10"/>
    <mergeCell ref="FZI10:FZJ10"/>
    <mergeCell ref="FZK10:FZL10"/>
    <mergeCell ref="FZM10:FZN10"/>
    <mergeCell ref="FZO10:FZP10"/>
    <mergeCell ref="FZQ10:FZR10"/>
    <mergeCell ref="FZS10:FZT10"/>
    <mergeCell ref="FYK10:FYL10"/>
    <mergeCell ref="FYM10:FYN10"/>
    <mergeCell ref="FYO10:FYP10"/>
    <mergeCell ref="FYQ10:FYR10"/>
    <mergeCell ref="FYS10:FYT10"/>
    <mergeCell ref="FYU10:FYV10"/>
    <mergeCell ref="FYW10:FYX10"/>
    <mergeCell ref="FYY10:FYZ10"/>
    <mergeCell ref="FZA10:FZB10"/>
    <mergeCell ref="FXS10:FXT10"/>
    <mergeCell ref="FXU10:FXV10"/>
    <mergeCell ref="FXW10:FXX10"/>
    <mergeCell ref="FXY10:FXZ10"/>
    <mergeCell ref="FYA10:FYB10"/>
    <mergeCell ref="FYC10:FYD10"/>
    <mergeCell ref="FYE10:FYF10"/>
    <mergeCell ref="FYG10:FYH10"/>
    <mergeCell ref="FYI10:FYJ10"/>
    <mergeCell ref="FXA10:FXB10"/>
    <mergeCell ref="FXC10:FXD10"/>
    <mergeCell ref="FXE10:FXF10"/>
    <mergeCell ref="FXG10:FXH10"/>
    <mergeCell ref="FXI10:FXJ10"/>
    <mergeCell ref="FXK10:FXL10"/>
    <mergeCell ref="FXM10:FXN10"/>
    <mergeCell ref="FXO10:FXP10"/>
    <mergeCell ref="FXQ10:FXR10"/>
    <mergeCell ref="FWI10:FWJ10"/>
    <mergeCell ref="FWK10:FWL10"/>
    <mergeCell ref="FWM10:FWN10"/>
    <mergeCell ref="FWO10:FWP10"/>
    <mergeCell ref="FWQ10:FWR10"/>
    <mergeCell ref="FWS10:FWT10"/>
    <mergeCell ref="FWU10:FWV10"/>
    <mergeCell ref="FWW10:FWX10"/>
    <mergeCell ref="FWY10:FWZ10"/>
    <mergeCell ref="FVQ10:FVR10"/>
    <mergeCell ref="FVS10:FVT10"/>
    <mergeCell ref="FVU10:FVV10"/>
    <mergeCell ref="FVW10:FVX10"/>
    <mergeCell ref="FVY10:FVZ10"/>
    <mergeCell ref="FWA10:FWB10"/>
    <mergeCell ref="FWC10:FWD10"/>
    <mergeCell ref="FWE10:FWF10"/>
    <mergeCell ref="FWG10:FWH10"/>
    <mergeCell ref="FUY10:FUZ10"/>
    <mergeCell ref="FVA10:FVB10"/>
    <mergeCell ref="FVC10:FVD10"/>
    <mergeCell ref="FVE10:FVF10"/>
    <mergeCell ref="FVG10:FVH10"/>
    <mergeCell ref="FVI10:FVJ10"/>
    <mergeCell ref="FVK10:FVL10"/>
    <mergeCell ref="FVM10:FVN10"/>
    <mergeCell ref="FVO10:FVP10"/>
    <mergeCell ref="FUG10:FUH10"/>
    <mergeCell ref="FUI10:FUJ10"/>
    <mergeCell ref="FUK10:FUL10"/>
    <mergeCell ref="FUM10:FUN10"/>
    <mergeCell ref="FUO10:FUP10"/>
    <mergeCell ref="FUQ10:FUR10"/>
    <mergeCell ref="FUS10:FUT10"/>
    <mergeCell ref="FUU10:FUV10"/>
    <mergeCell ref="FUW10:FUX10"/>
    <mergeCell ref="FTO10:FTP10"/>
    <mergeCell ref="FTQ10:FTR10"/>
    <mergeCell ref="FTS10:FTT10"/>
    <mergeCell ref="FTU10:FTV10"/>
    <mergeCell ref="FTW10:FTX10"/>
    <mergeCell ref="FTY10:FTZ10"/>
    <mergeCell ref="FUA10:FUB10"/>
    <mergeCell ref="FUC10:FUD10"/>
    <mergeCell ref="FUE10:FUF10"/>
    <mergeCell ref="FSW10:FSX10"/>
    <mergeCell ref="FSY10:FSZ10"/>
    <mergeCell ref="FTA10:FTB10"/>
    <mergeCell ref="FTC10:FTD10"/>
    <mergeCell ref="FTE10:FTF10"/>
    <mergeCell ref="FTG10:FTH10"/>
    <mergeCell ref="FTI10:FTJ10"/>
    <mergeCell ref="FTK10:FTL10"/>
    <mergeCell ref="FTM10:FTN10"/>
    <mergeCell ref="FSE10:FSF10"/>
    <mergeCell ref="FSG10:FSH10"/>
    <mergeCell ref="FSI10:FSJ10"/>
    <mergeCell ref="FSK10:FSL10"/>
    <mergeCell ref="FSM10:FSN10"/>
    <mergeCell ref="FSO10:FSP10"/>
    <mergeCell ref="FSQ10:FSR10"/>
    <mergeCell ref="FSS10:FST10"/>
    <mergeCell ref="FSU10:FSV10"/>
    <mergeCell ref="FRM10:FRN10"/>
    <mergeCell ref="FRO10:FRP10"/>
    <mergeCell ref="FRQ10:FRR10"/>
    <mergeCell ref="FRS10:FRT10"/>
    <mergeCell ref="FRU10:FRV10"/>
    <mergeCell ref="FRW10:FRX10"/>
    <mergeCell ref="FRY10:FRZ10"/>
    <mergeCell ref="FSA10:FSB10"/>
    <mergeCell ref="FSC10:FSD10"/>
    <mergeCell ref="FQU10:FQV10"/>
    <mergeCell ref="FQW10:FQX10"/>
    <mergeCell ref="FQY10:FQZ10"/>
    <mergeCell ref="FRA10:FRB10"/>
    <mergeCell ref="FRC10:FRD10"/>
    <mergeCell ref="FRE10:FRF10"/>
    <mergeCell ref="FRG10:FRH10"/>
    <mergeCell ref="FRI10:FRJ10"/>
    <mergeCell ref="FRK10:FRL10"/>
    <mergeCell ref="FQC10:FQD10"/>
    <mergeCell ref="FQE10:FQF10"/>
    <mergeCell ref="FQG10:FQH10"/>
    <mergeCell ref="FQI10:FQJ10"/>
    <mergeCell ref="FQK10:FQL10"/>
    <mergeCell ref="FQM10:FQN10"/>
    <mergeCell ref="FQO10:FQP10"/>
    <mergeCell ref="FQQ10:FQR10"/>
    <mergeCell ref="FQS10:FQT10"/>
    <mergeCell ref="FPK10:FPL10"/>
    <mergeCell ref="FPM10:FPN10"/>
    <mergeCell ref="FPO10:FPP10"/>
    <mergeCell ref="FPQ10:FPR10"/>
    <mergeCell ref="FPS10:FPT10"/>
    <mergeCell ref="FPU10:FPV10"/>
    <mergeCell ref="FPW10:FPX10"/>
    <mergeCell ref="FPY10:FPZ10"/>
    <mergeCell ref="FQA10:FQB10"/>
    <mergeCell ref="FOS10:FOT10"/>
    <mergeCell ref="FOU10:FOV10"/>
    <mergeCell ref="FOW10:FOX10"/>
    <mergeCell ref="FOY10:FOZ10"/>
    <mergeCell ref="FPA10:FPB10"/>
    <mergeCell ref="FPC10:FPD10"/>
    <mergeCell ref="FPE10:FPF10"/>
    <mergeCell ref="FPG10:FPH10"/>
    <mergeCell ref="FPI10:FPJ10"/>
    <mergeCell ref="FOA10:FOB10"/>
    <mergeCell ref="FOC10:FOD10"/>
    <mergeCell ref="FOE10:FOF10"/>
    <mergeCell ref="FOG10:FOH10"/>
    <mergeCell ref="FOI10:FOJ10"/>
    <mergeCell ref="FOK10:FOL10"/>
    <mergeCell ref="FOM10:FON10"/>
    <mergeCell ref="FOO10:FOP10"/>
    <mergeCell ref="FOQ10:FOR10"/>
    <mergeCell ref="FNI10:FNJ10"/>
    <mergeCell ref="FNK10:FNL10"/>
    <mergeCell ref="FNM10:FNN10"/>
    <mergeCell ref="FNO10:FNP10"/>
    <mergeCell ref="FNQ10:FNR10"/>
    <mergeCell ref="FNS10:FNT10"/>
    <mergeCell ref="FNU10:FNV10"/>
    <mergeCell ref="FNW10:FNX10"/>
    <mergeCell ref="FNY10:FNZ10"/>
    <mergeCell ref="FMQ10:FMR10"/>
    <mergeCell ref="FMS10:FMT10"/>
    <mergeCell ref="FMU10:FMV10"/>
    <mergeCell ref="FMW10:FMX10"/>
    <mergeCell ref="FMY10:FMZ10"/>
    <mergeCell ref="FNA10:FNB10"/>
    <mergeCell ref="FNC10:FND10"/>
    <mergeCell ref="FNE10:FNF10"/>
    <mergeCell ref="FNG10:FNH10"/>
    <mergeCell ref="FLY10:FLZ10"/>
    <mergeCell ref="FMA10:FMB10"/>
    <mergeCell ref="FMC10:FMD10"/>
    <mergeCell ref="FME10:FMF10"/>
    <mergeCell ref="FMG10:FMH10"/>
    <mergeCell ref="FMI10:FMJ10"/>
    <mergeCell ref="FMK10:FML10"/>
    <mergeCell ref="FMM10:FMN10"/>
    <mergeCell ref="FMO10:FMP10"/>
    <mergeCell ref="FLG10:FLH10"/>
    <mergeCell ref="FLI10:FLJ10"/>
    <mergeCell ref="FLK10:FLL10"/>
    <mergeCell ref="FLM10:FLN10"/>
    <mergeCell ref="FLO10:FLP10"/>
    <mergeCell ref="FLQ10:FLR10"/>
    <mergeCell ref="FLS10:FLT10"/>
    <mergeCell ref="FLU10:FLV10"/>
    <mergeCell ref="FLW10:FLX10"/>
    <mergeCell ref="FKO10:FKP10"/>
    <mergeCell ref="FKQ10:FKR10"/>
    <mergeCell ref="FKS10:FKT10"/>
    <mergeCell ref="FKU10:FKV10"/>
    <mergeCell ref="FKW10:FKX10"/>
    <mergeCell ref="FKY10:FKZ10"/>
    <mergeCell ref="FLA10:FLB10"/>
    <mergeCell ref="FLC10:FLD10"/>
    <mergeCell ref="FLE10:FLF10"/>
    <mergeCell ref="FJW10:FJX10"/>
    <mergeCell ref="FJY10:FJZ10"/>
    <mergeCell ref="FKA10:FKB10"/>
    <mergeCell ref="FKC10:FKD10"/>
    <mergeCell ref="FKE10:FKF10"/>
    <mergeCell ref="FKG10:FKH10"/>
    <mergeCell ref="FKI10:FKJ10"/>
    <mergeCell ref="FKK10:FKL10"/>
    <mergeCell ref="FKM10:FKN10"/>
    <mergeCell ref="FJE10:FJF10"/>
    <mergeCell ref="FJG10:FJH10"/>
    <mergeCell ref="FJI10:FJJ10"/>
    <mergeCell ref="FJK10:FJL10"/>
    <mergeCell ref="FJM10:FJN10"/>
    <mergeCell ref="FJO10:FJP10"/>
    <mergeCell ref="FJQ10:FJR10"/>
    <mergeCell ref="FJS10:FJT10"/>
    <mergeCell ref="FJU10:FJV10"/>
    <mergeCell ref="FIM10:FIN10"/>
    <mergeCell ref="FIO10:FIP10"/>
    <mergeCell ref="FIQ10:FIR10"/>
    <mergeCell ref="FIS10:FIT10"/>
    <mergeCell ref="FIU10:FIV10"/>
    <mergeCell ref="FIW10:FIX10"/>
    <mergeCell ref="FIY10:FIZ10"/>
    <mergeCell ref="FJA10:FJB10"/>
    <mergeCell ref="FJC10:FJD10"/>
    <mergeCell ref="FHU10:FHV10"/>
    <mergeCell ref="FHW10:FHX10"/>
    <mergeCell ref="FHY10:FHZ10"/>
    <mergeCell ref="FIA10:FIB10"/>
    <mergeCell ref="FIC10:FID10"/>
    <mergeCell ref="FIE10:FIF10"/>
    <mergeCell ref="FIG10:FIH10"/>
    <mergeCell ref="FII10:FIJ10"/>
    <mergeCell ref="FIK10:FIL10"/>
    <mergeCell ref="FHC10:FHD10"/>
    <mergeCell ref="FHE10:FHF10"/>
    <mergeCell ref="FHG10:FHH10"/>
    <mergeCell ref="FHI10:FHJ10"/>
    <mergeCell ref="FHK10:FHL10"/>
    <mergeCell ref="FHM10:FHN10"/>
    <mergeCell ref="FHO10:FHP10"/>
    <mergeCell ref="FHQ10:FHR10"/>
    <mergeCell ref="FHS10:FHT10"/>
    <mergeCell ref="FGK10:FGL10"/>
    <mergeCell ref="FGM10:FGN10"/>
    <mergeCell ref="FGO10:FGP10"/>
    <mergeCell ref="FGQ10:FGR10"/>
    <mergeCell ref="FGS10:FGT10"/>
    <mergeCell ref="FGU10:FGV10"/>
    <mergeCell ref="FGW10:FGX10"/>
    <mergeCell ref="FGY10:FGZ10"/>
    <mergeCell ref="FHA10:FHB10"/>
    <mergeCell ref="FFS10:FFT10"/>
    <mergeCell ref="FFU10:FFV10"/>
    <mergeCell ref="FFW10:FFX10"/>
    <mergeCell ref="FFY10:FFZ10"/>
    <mergeCell ref="FGA10:FGB10"/>
    <mergeCell ref="FGC10:FGD10"/>
    <mergeCell ref="FGE10:FGF10"/>
    <mergeCell ref="FGG10:FGH10"/>
    <mergeCell ref="FGI10:FGJ10"/>
    <mergeCell ref="FFA10:FFB10"/>
    <mergeCell ref="FFC10:FFD10"/>
    <mergeCell ref="FFE10:FFF10"/>
    <mergeCell ref="FFG10:FFH10"/>
    <mergeCell ref="FFI10:FFJ10"/>
    <mergeCell ref="FFK10:FFL10"/>
    <mergeCell ref="FFM10:FFN10"/>
    <mergeCell ref="FFO10:FFP10"/>
    <mergeCell ref="FFQ10:FFR10"/>
    <mergeCell ref="FEI10:FEJ10"/>
    <mergeCell ref="FEK10:FEL10"/>
    <mergeCell ref="FEM10:FEN10"/>
    <mergeCell ref="FEO10:FEP10"/>
    <mergeCell ref="FEQ10:FER10"/>
    <mergeCell ref="FES10:FET10"/>
    <mergeCell ref="FEU10:FEV10"/>
    <mergeCell ref="FEW10:FEX10"/>
    <mergeCell ref="FEY10:FEZ10"/>
    <mergeCell ref="FDQ10:FDR10"/>
    <mergeCell ref="FDS10:FDT10"/>
    <mergeCell ref="FDU10:FDV10"/>
    <mergeCell ref="FDW10:FDX10"/>
    <mergeCell ref="FDY10:FDZ10"/>
    <mergeCell ref="FEA10:FEB10"/>
    <mergeCell ref="FEC10:FED10"/>
    <mergeCell ref="FEE10:FEF10"/>
    <mergeCell ref="FEG10:FEH10"/>
    <mergeCell ref="FCY10:FCZ10"/>
    <mergeCell ref="FDA10:FDB10"/>
    <mergeCell ref="FDC10:FDD10"/>
    <mergeCell ref="FDE10:FDF10"/>
    <mergeCell ref="FDG10:FDH10"/>
    <mergeCell ref="FDI10:FDJ10"/>
    <mergeCell ref="FDK10:FDL10"/>
    <mergeCell ref="FDM10:FDN10"/>
    <mergeCell ref="FDO10:FDP10"/>
    <mergeCell ref="FCG10:FCH10"/>
    <mergeCell ref="FCI10:FCJ10"/>
    <mergeCell ref="FCK10:FCL10"/>
    <mergeCell ref="FCM10:FCN10"/>
    <mergeCell ref="FCO10:FCP10"/>
    <mergeCell ref="FCQ10:FCR10"/>
    <mergeCell ref="FCS10:FCT10"/>
    <mergeCell ref="FCU10:FCV10"/>
    <mergeCell ref="FCW10:FCX10"/>
    <mergeCell ref="FBO10:FBP10"/>
    <mergeCell ref="FBQ10:FBR10"/>
    <mergeCell ref="FBS10:FBT10"/>
    <mergeCell ref="FBU10:FBV10"/>
    <mergeCell ref="FBW10:FBX10"/>
    <mergeCell ref="FBY10:FBZ10"/>
    <mergeCell ref="FCA10:FCB10"/>
    <mergeCell ref="FCC10:FCD10"/>
    <mergeCell ref="FCE10:FCF10"/>
    <mergeCell ref="FAW10:FAX10"/>
    <mergeCell ref="FAY10:FAZ10"/>
    <mergeCell ref="FBA10:FBB10"/>
    <mergeCell ref="FBC10:FBD10"/>
    <mergeCell ref="FBE10:FBF10"/>
    <mergeCell ref="FBG10:FBH10"/>
    <mergeCell ref="FBI10:FBJ10"/>
    <mergeCell ref="FBK10:FBL10"/>
    <mergeCell ref="FBM10:FBN10"/>
    <mergeCell ref="FAE10:FAF10"/>
    <mergeCell ref="FAG10:FAH10"/>
    <mergeCell ref="FAI10:FAJ10"/>
    <mergeCell ref="FAK10:FAL10"/>
    <mergeCell ref="FAM10:FAN10"/>
    <mergeCell ref="FAO10:FAP10"/>
    <mergeCell ref="FAQ10:FAR10"/>
    <mergeCell ref="FAS10:FAT10"/>
    <mergeCell ref="FAU10:FAV10"/>
    <mergeCell ref="EZM10:EZN10"/>
    <mergeCell ref="EZO10:EZP10"/>
    <mergeCell ref="EZQ10:EZR10"/>
    <mergeCell ref="EZS10:EZT10"/>
    <mergeCell ref="EZU10:EZV10"/>
    <mergeCell ref="EZW10:EZX10"/>
    <mergeCell ref="EZY10:EZZ10"/>
    <mergeCell ref="FAA10:FAB10"/>
    <mergeCell ref="FAC10:FAD10"/>
    <mergeCell ref="EYU10:EYV10"/>
    <mergeCell ref="EYW10:EYX10"/>
    <mergeCell ref="EYY10:EYZ10"/>
    <mergeCell ref="EZA10:EZB10"/>
    <mergeCell ref="EZC10:EZD10"/>
    <mergeCell ref="EZE10:EZF10"/>
    <mergeCell ref="EZG10:EZH10"/>
    <mergeCell ref="EZI10:EZJ10"/>
    <mergeCell ref="EZK10:EZL10"/>
    <mergeCell ref="EYC10:EYD10"/>
    <mergeCell ref="EYE10:EYF10"/>
    <mergeCell ref="EYG10:EYH10"/>
    <mergeCell ref="EYI10:EYJ10"/>
    <mergeCell ref="EYK10:EYL10"/>
    <mergeCell ref="EYM10:EYN10"/>
    <mergeCell ref="EYO10:EYP10"/>
    <mergeCell ref="EYQ10:EYR10"/>
    <mergeCell ref="EYS10:EYT10"/>
    <mergeCell ref="EXK10:EXL10"/>
    <mergeCell ref="EXM10:EXN10"/>
    <mergeCell ref="EXO10:EXP10"/>
    <mergeCell ref="EXQ10:EXR10"/>
    <mergeCell ref="EXS10:EXT10"/>
    <mergeCell ref="EXU10:EXV10"/>
    <mergeCell ref="EXW10:EXX10"/>
    <mergeCell ref="EXY10:EXZ10"/>
    <mergeCell ref="EYA10:EYB10"/>
    <mergeCell ref="EWS10:EWT10"/>
    <mergeCell ref="EWU10:EWV10"/>
    <mergeCell ref="EWW10:EWX10"/>
    <mergeCell ref="EWY10:EWZ10"/>
    <mergeCell ref="EXA10:EXB10"/>
    <mergeCell ref="EXC10:EXD10"/>
    <mergeCell ref="EXE10:EXF10"/>
    <mergeCell ref="EXG10:EXH10"/>
    <mergeCell ref="EXI10:EXJ10"/>
    <mergeCell ref="EWA10:EWB10"/>
    <mergeCell ref="EWC10:EWD10"/>
    <mergeCell ref="EWE10:EWF10"/>
    <mergeCell ref="EWG10:EWH10"/>
    <mergeCell ref="EWI10:EWJ10"/>
    <mergeCell ref="EWK10:EWL10"/>
    <mergeCell ref="EWM10:EWN10"/>
    <mergeCell ref="EWO10:EWP10"/>
    <mergeCell ref="EWQ10:EWR10"/>
    <mergeCell ref="EVI10:EVJ10"/>
    <mergeCell ref="EVK10:EVL10"/>
    <mergeCell ref="EVM10:EVN10"/>
    <mergeCell ref="EVO10:EVP10"/>
    <mergeCell ref="EVQ10:EVR10"/>
    <mergeCell ref="EVS10:EVT10"/>
    <mergeCell ref="EVU10:EVV10"/>
    <mergeCell ref="EVW10:EVX10"/>
    <mergeCell ref="EVY10:EVZ10"/>
    <mergeCell ref="EUQ10:EUR10"/>
    <mergeCell ref="EUS10:EUT10"/>
    <mergeCell ref="EUU10:EUV10"/>
    <mergeCell ref="EUW10:EUX10"/>
    <mergeCell ref="EUY10:EUZ10"/>
    <mergeCell ref="EVA10:EVB10"/>
    <mergeCell ref="EVC10:EVD10"/>
    <mergeCell ref="EVE10:EVF10"/>
    <mergeCell ref="EVG10:EVH10"/>
    <mergeCell ref="ETY10:ETZ10"/>
    <mergeCell ref="EUA10:EUB10"/>
    <mergeCell ref="EUC10:EUD10"/>
    <mergeCell ref="EUE10:EUF10"/>
    <mergeCell ref="EUG10:EUH10"/>
    <mergeCell ref="EUI10:EUJ10"/>
    <mergeCell ref="EUK10:EUL10"/>
    <mergeCell ref="EUM10:EUN10"/>
    <mergeCell ref="EUO10:EUP10"/>
    <mergeCell ref="ETG10:ETH10"/>
    <mergeCell ref="ETI10:ETJ10"/>
    <mergeCell ref="ETK10:ETL10"/>
    <mergeCell ref="ETM10:ETN10"/>
    <mergeCell ref="ETO10:ETP10"/>
    <mergeCell ref="ETQ10:ETR10"/>
    <mergeCell ref="ETS10:ETT10"/>
    <mergeCell ref="ETU10:ETV10"/>
    <mergeCell ref="ETW10:ETX10"/>
    <mergeCell ref="ESO10:ESP10"/>
    <mergeCell ref="ESQ10:ESR10"/>
    <mergeCell ref="ESS10:EST10"/>
    <mergeCell ref="ESU10:ESV10"/>
    <mergeCell ref="ESW10:ESX10"/>
    <mergeCell ref="ESY10:ESZ10"/>
    <mergeCell ref="ETA10:ETB10"/>
    <mergeCell ref="ETC10:ETD10"/>
    <mergeCell ref="ETE10:ETF10"/>
    <mergeCell ref="ERW10:ERX10"/>
    <mergeCell ref="ERY10:ERZ10"/>
    <mergeCell ref="ESA10:ESB10"/>
    <mergeCell ref="ESC10:ESD10"/>
    <mergeCell ref="ESE10:ESF10"/>
    <mergeCell ref="ESG10:ESH10"/>
    <mergeCell ref="ESI10:ESJ10"/>
    <mergeCell ref="ESK10:ESL10"/>
    <mergeCell ref="ESM10:ESN10"/>
    <mergeCell ref="ERE10:ERF10"/>
    <mergeCell ref="ERG10:ERH10"/>
    <mergeCell ref="ERI10:ERJ10"/>
    <mergeCell ref="ERK10:ERL10"/>
    <mergeCell ref="ERM10:ERN10"/>
    <mergeCell ref="ERO10:ERP10"/>
    <mergeCell ref="ERQ10:ERR10"/>
    <mergeCell ref="ERS10:ERT10"/>
    <mergeCell ref="ERU10:ERV10"/>
    <mergeCell ref="EQM10:EQN10"/>
    <mergeCell ref="EQO10:EQP10"/>
    <mergeCell ref="EQQ10:EQR10"/>
    <mergeCell ref="EQS10:EQT10"/>
    <mergeCell ref="EQU10:EQV10"/>
    <mergeCell ref="EQW10:EQX10"/>
    <mergeCell ref="EQY10:EQZ10"/>
    <mergeCell ref="ERA10:ERB10"/>
    <mergeCell ref="ERC10:ERD10"/>
    <mergeCell ref="EPU10:EPV10"/>
    <mergeCell ref="EPW10:EPX10"/>
    <mergeCell ref="EPY10:EPZ10"/>
    <mergeCell ref="EQA10:EQB10"/>
    <mergeCell ref="EQC10:EQD10"/>
    <mergeCell ref="EQE10:EQF10"/>
    <mergeCell ref="EQG10:EQH10"/>
    <mergeCell ref="EQI10:EQJ10"/>
    <mergeCell ref="EQK10:EQL10"/>
    <mergeCell ref="EPC10:EPD10"/>
    <mergeCell ref="EPE10:EPF10"/>
    <mergeCell ref="EPG10:EPH10"/>
    <mergeCell ref="EPI10:EPJ10"/>
    <mergeCell ref="EPK10:EPL10"/>
    <mergeCell ref="EPM10:EPN10"/>
    <mergeCell ref="EPO10:EPP10"/>
    <mergeCell ref="EPQ10:EPR10"/>
    <mergeCell ref="EPS10:EPT10"/>
    <mergeCell ref="EOK10:EOL10"/>
    <mergeCell ref="EOM10:EON10"/>
    <mergeCell ref="EOO10:EOP10"/>
    <mergeCell ref="EOQ10:EOR10"/>
    <mergeCell ref="EOS10:EOT10"/>
    <mergeCell ref="EOU10:EOV10"/>
    <mergeCell ref="EOW10:EOX10"/>
    <mergeCell ref="EOY10:EOZ10"/>
    <mergeCell ref="EPA10:EPB10"/>
    <mergeCell ref="ENS10:ENT10"/>
    <mergeCell ref="ENU10:ENV10"/>
    <mergeCell ref="ENW10:ENX10"/>
    <mergeCell ref="ENY10:ENZ10"/>
    <mergeCell ref="EOA10:EOB10"/>
    <mergeCell ref="EOC10:EOD10"/>
    <mergeCell ref="EOE10:EOF10"/>
    <mergeCell ref="EOG10:EOH10"/>
    <mergeCell ref="EOI10:EOJ10"/>
    <mergeCell ref="ENA10:ENB10"/>
    <mergeCell ref="ENC10:END10"/>
    <mergeCell ref="ENE10:ENF10"/>
    <mergeCell ref="ENG10:ENH10"/>
    <mergeCell ref="ENI10:ENJ10"/>
    <mergeCell ref="ENK10:ENL10"/>
    <mergeCell ref="ENM10:ENN10"/>
    <mergeCell ref="ENO10:ENP10"/>
    <mergeCell ref="ENQ10:ENR10"/>
    <mergeCell ref="EMI10:EMJ10"/>
    <mergeCell ref="EMK10:EML10"/>
    <mergeCell ref="EMM10:EMN10"/>
    <mergeCell ref="EMO10:EMP10"/>
    <mergeCell ref="EMQ10:EMR10"/>
    <mergeCell ref="EMS10:EMT10"/>
    <mergeCell ref="EMU10:EMV10"/>
    <mergeCell ref="EMW10:EMX10"/>
    <mergeCell ref="EMY10:EMZ10"/>
    <mergeCell ref="ELQ10:ELR10"/>
    <mergeCell ref="ELS10:ELT10"/>
    <mergeCell ref="ELU10:ELV10"/>
    <mergeCell ref="ELW10:ELX10"/>
    <mergeCell ref="ELY10:ELZ10"/>
    <mergeCell ref="EMA10:EMB10"/>
    <mergeCell ref="EMC10:EMD10"/>
    <mergeCell ref="EME10:EMF10"/>
    <mergeCell ref="EMG10:EMH10"/>
    <mergeCell ref="EKY10:EKZ10"/>
    <mergeCell ref="ELA10:ELB10"/>
    <mergeCell ref="ELC10:ELD10"/>
    <mergeCell ref="ELE10:ELF10"/>
    <mergeCell ref="ELG10:ELH10"/>
    <mergeCell ref="ELI10:ELJ10"/>
    <mergeCell ref="ELK10:ELL10"/>
    <mergeCell ref="ELM10:ELN10"/>
    <mergeCell ref="ELO10:ELP10"/>
    <mergeCell ref="EKG10:EKH10"/>
    <mergeCell ref="EKI10:EKJ10"/>
    <mergeCell ref="EKK10:EKL10"/>
    <mergeCell ref="EKM10:EKN10"/>
    <mergeCell ref="EKO10:EKP10"/>
    <mergeCell ref="EKQ10:EKR10"/>
    <mergeCell ref="EKS10:EKT10"/>
    <mergeCell ref="EKU10:EKV10"/>
    <mergeCell ref="EKW10:EKX10"/>
    <mergeCell ref="EJO10:EJP10"/>
    <mergeCell ref="EJQ10:EJR10"/>
    <mergeCell ref="EJS10:EJT10"/>
    <mergeCell ref="EJU10:EJV10"/>
    <mergeCell ref="EJW10:EJX10"/>
    <mergeCell ref="EJY10:EJZ10"/>
    <mergeCell ref="EKA10:EKB10"/>
    <mergeCell ref="EKC10:EKD10"/>
    <mergeCell ref="EKE10:EKF10"/>
    <mergeCell ref="EIW10:EIX10"/>
    <mergeCell ref="EIY10:EIZ10"/>
    <mergeCell ref="EJA10:EJB10"/>
    <mergeCell ref="EJC10:EJD10"/>
    <mergeCell ref="EJE10:EJF10"/>
    <mergeCell ref="EJG10:EJH10"/>
    <mergeCell ref="EJI10:EJJ10"/>
    <mergeCell ref="EJK10:EJL10"/>
    <mergeCell ref="EJM10:EJN10"/>
    <mergeCell ref="EIE10:EIF10"/>
    <mergeCell ref="EIG10:EIH10"/>
    <mergeCell ref="EII10:EIJ10"/>
    <mergeCell ref="EIK10:EIL10"/>
    <mergeCell ref="EIM10:EIN10"/>
    <mergeCell ref="EIO10:EIP10"/>
    <mergeCell ref="EIQ10:EIR10"/>
    <mergeCell ref="EIS10:EIT10"/>
    <mergeCell ref="EIU10:EIV10"/>
    <mergeCell ref="EHM10:EHN10"/>
    <mergeCell ref="EHO10:EHP10"/>
    <mergeCell ref="EHQ10:EHR10"/>
    <mergeCell ref="EHS10:EHT10"/>
    <mergeCell ref="EHU10:EHV10"/>
    <mergeCell ref="EHW10:EHX10"/>
    <mergeCell ref="EHY10:EHZ10"/>
    <mergeCell ref="EIA10:EIB10"/>
    <mergeCell ref="EIC10:EID10"/>
    <mergeCell ref="EGU10:EGV10"/>
    <mergeCell ref="EGW10:EGX10"/>
    <mergeCell ref="EGY10:EGZ10"/>
    <mergeCell ref="EHA10:EHB10"/>
    <mergeCell ref="EHC10:EHD10"/>
    <mergeCell ref="EHE10:EHF10"/>
    <mergeCell ref="EHG10:EHH10"/>
    <mergeCell ref="EHI10:EHJ10"/>
    <mergeCell ref="EHK10:EHL10"/>
    <mergeCell ref="EGC10:EGD10"/>
    <mergeCell ref="EGE10:EGF10"/>
    <mergeCell ref="EGG10:EGH10"/>
    <mergeCell ref="EGI10:EGJ10"/>
    <mergeCell ref="EGK10:EGL10"/>
    <mergeCell ref="EGM10:EGN10"/>
    <mergeCell ref="EGO10:EGP10"/>
    <mergeCell ref="EGQ10:EGR10"/>
    <mergeCell ref="EGS10:EGT10"/>
    <mergeCell ref="EFK10:EFL10"/>
    <mergeCell ref="EFM10:EFN10"/>
    <mergeCell ref="EFO10:EFP10"/>
    <mergeCell ref="EFQ10:EFR10"/>
    <mergeCell ref="EFS10:EFT10"/>
    <mergeCell ref="EFU10:EFV10"/>
    <mergeCell ref="EFW10:EFX10"/>
    <mergeCell ref="EFY10:EFZ10"/>
    <mergeCell ref="EGA10:EGB10"/>
    <mergeCell ref="EES10:EET10"/>
    <mergeCell ref="EEU10:EEV10"/>
    <mergeCell ref="EEW10:EEX10"/>
    <mergeCell ref="EEY10:EEZ10"/>
    <mergeCell ref="EFA10:EFB10"/>
    <mergeCell ref="EFC10:EFD10"/>
    <mergeCell ref="EFE10:EFF10"/>
    <mergeCell ref="EFG10:EFH10"/>
    <mergeCell ref="EFI10:EFJ10"/>
    <mergeCell ref="EEA10:EEB10"/>
    <mergeCell ref="EEC10:EED10"/>
    <mergeCell ref="EEE10:EEF10"/>
    <mergeCell ref="EEG10:EEH10"/>
    <mergeCell ref="EEI10:EEJ10"/>
    <mergeCell ref="EEK10:EEL10"/>
    <mergeCell ref="EEM10:EEN10"/>
    <mergeCell ref="EEO10:EEP10"/>
    <mergeCell ref="EEQ10:EER10"/>
    <mergeCell ref="EDI10:EDJ10"/>
    <mergeCell ref="EDK10:EDL10"/>
    <mergeCell ref="EDM10:EDN10"/>
    <mergeCell ref="EDO10:EDP10"/>
    <mergeCell ref="EDQ10:EDR10"/>
    <mergeCell ref="EDS10:EDT10"/>
    <mergeCell ref="EDU10:EDV10"/>
    <mergeCell ref="EDW10:EDX10"/>
    <mergeCell ref="EDY10:EDZ10"/>
    <mergeCell ref="ECQ10:ECR10"/>
    <mergeCell ref="ECS10:ECT10"/>
    <mergeCell ref="ECU10:ECV10"/>
    <mergeCell ref="ECW10:ECX10"/>
    <mergeCell ref="ECY10:ECZ10"/>
    <mergeCell ref="EDA10:EDB10"/>
    <mergeCell ref="EDC10:EDD10"/>
    <mergeCell ref="EDE10:EDF10"/>
    <mergeCell ref="EDG10:EDH10"/>
    <mergeCell ref="EBY10:EBZ10"/>
    <mergeCell ref="ECA10:ECB10"/>
    <mergeCell ref="ECC10:ECD10"/>
    <mergeCell ref="ECE10:ECF10"/>
    <mergeCell ref="ECG10:ECH10"/>
    <mergeCell ref="ECI10:ECJ10"/>
    <mergeCell ref="ECK10:ECL10"/>
    <mergeCell ref="ECM10:ECN10"/>
    <mergeCell ref="ECO10:ECP10"/>
    <mergeCell ref="EBG10:EBH10"/>
    <mergeCell ref="EBI10:EBJ10"/>
    <mergeCell ref="EBK10:EBL10"/>
    <mergeCell ref="EBM10:EBN10"/>
    <mergeCell ref="EBO10:EBP10"/>
    <mergeCell ref="EBQ10:EBR10"/>
    <mergeCell ref="EBS10:EBT10"/>
    <mergeCell ref="EBU10:EBV10"/>
    <mergeCell ref="EBW10:EBX10"/>
    <mergeCell ref="EAO10:EAP10"/>
    <mergeCell ref="EAQ10:EAR10"/>
    <mergeCell ref="EAS10:EAT10"/>
    <mergeCell ref="EAU10:EAV10"/>
    <mergeCell ref="EAW10:EAX10"/>
    <mergeCell ref="EAY10:EAZ10"/>
    <mergeCell ref="EBA10:EBB10"/>
    <mergeCell ref="EBC10:EBD10"/>
    <mergeCell ref="EBE10:EBF10"/>
    <mergeCell ref="DZW10:DZX10"/>
    <mergeCell ref="DZY10:DZZ10"/>
    <mergeCell ref="EAA10:EAB10"/>
    <mergeCell ref="EAC10:EAD10"/>
    <mergeCell ref="EAE10:EAF10"/>
    <mergeCell ref="EAG10:EAH10"/>
    <mergeCell ref="EAI10:EAJ10"/>
    <mergeCell ref="EAK10:EAL10"/>
    <mergeCell ref="EAM10:EAN10"/>
    <mergeCell ref="DZE10:DZF10"/>
    <mergeCell ref="DZG10:DZH10"/>
    <mergeCell ref="DZI10:DZJ10"/>
    <mergeCell ref="DZK10:DZL10"/>
    <mergeCell ref="DZM10:DZN10"/>
    <mergeCell ref="DZO10:DZP10"/>
    <mergeCell ref="DZQ10:DZR10"/>
    <mergeCell ref="DZS10:DZT10"/>
    <mergeCell ref="DZU10:DZV10"/>
    <mergeCell ref="DYM10:DYN10"/>
    <mergeCell ref="DYO10:DYP10"/>
    <mergeCell ref="DYQ10:DYR10"/>
    <mergeCell ref="DYS10:DYT10"/>
    <mergeCell ref="DYU10:DYV10"/>
    <mergeCell ref="DYW10:DYX10"/>
    <mergeCell ref="DYY10:DYZ10"/>
    <mergeCell ref="DZA10:DZB10"/>
    <mergeCell ref="DZC10:DZD10"/>
    <mergeCell ref="DXU10:DXV10"/>
    <mergeCell ref="DXW10:DXX10"/>
    <mergeCell ref="DXY10:DXZ10"/>
    <mergeCell ref="DYA10:DYB10"/>
    <mergeCell ref="DYC10:DYD10"/>
    <mergeCell ref="DYE10:DYF10"/>
    <mergeCell ref="DYG10:DYH10"/>
    <mergeCell ref="DYI10:DYJ10"/>
    <mergeCell ref="DYK10:DYL10"/>
    <mergeCell ref="DXC10:DXD10"/>
    <mergeCell ref="DXE10:DXF10"/>
    <mergeCell ref="DXG10:DXH10"/>
    <mergeCell ref="DXI10:DXJ10"/>
    <mergeCell ref="DXK10:DXL10"/>
    <mergeCell ref="DXM10:DXN10"/>
    <mergeCell ref="DXO10:DXP10"/>
    <mergeCell ref="DXQ10:DXR10"/>
    <mergeCell ref="DXS10:DXT10"/>
    <mergeCell ref="DWK10:DWL10"/>
    <mergeCell ref="DWM10:DWN10"/>
    <mergeCell ref="DWO10:DWP10"/>
    <mergeCell ref="DWQ10:DWR10"/>
    <mergeCell ref="DWS10:DWT10"/>
    <mergeCell ref="DWU10:DWV10"/>
    <mergeCell ref="DWW10:DWX10"/>
    <mergeCell ref="DWY10:DWZ10"/>
    <mergeCell ref="DXA10:DXB10"/>
    <mergeCell ref="DVS10:DVT10"/>
    <mergeCell ref="DVU10:DVV10"/>
    <mergeCell ref="DVW10:DVX10"/>
    <mergeCell ref="DVY10:DVZ10"/>
    <mergeCell ref="DWA10:DWB10"/>
    <mergeCell ref="DWC10:DWD10"/>
    <mergeCell ref="DWE10:DWF10"/>
    <mergeCell ref="DWG10:DWH10"/>
    <mergeCell ref="DWI10:DWJ10"/>
    <mergeCell ref="DVA10:DVB10"/>
    <mergeCell ref="DVC10:DVD10"/>
    <mergeCell ref="DVE10:DVF10"/>
    <mergeCell ref="DVG10:DVH10"/>
    <mergeCell ref="DVI10:DVJ10"/>
    <mergeCell ref="DVK10:DVL10"/>
    <mergeCell ref="DVM10:DVN10"/>
    <mergeCell ref="DVO10:DVP10"/>
    <mergeCell ref="DVQ10:DVR10"/>
    <mergeCell ref="DUI10:DUJ10"/>
    <mergeCell ref="DUK10:DUL10"/>
    <mergeCell ref="DUM10:DUN10"/>
    <mergeCell ref="DUO10:DUP10"/>
    <mergeCell ref="DUQ10:DUR10"/>
    <mergeCell ref="DUS10:DUT10"/>
    <mergeCell ref="DUU10:DUV10"/>
    <mergeCell ref="DUW10:DUX10"/>
    <mergeCell ref="DUY10:DUZ10"/>
    <mergeCell ref="DTQ10:DTR10"/>
    <mergeCell ref="DTS10:DTT10"/>
    <mergeCell ref="DTU10:DTV10"/>
    <mergeCell ref="DTW10:DTX10"/>
    <mergeCell ref="DTY10:DTZ10"/>
    <mergeCell ref="DUA10:DUB10"/>
    <mergeCell ref="DUC10:DUD10"/>
    <mergeCell ref="DUE10:DUF10"/>
    <mergeCell ref="DUG10:DUH10"/>
    <mergeCell ref="DSY10:DSZ10"/>
    <mergeCell ref="DTA10:DTB10"/>
    <mergeCell ref="DTC10:DTD10"/>
    <mergeCell ref="DTE10:DTF10"/>
    <mergeCell ref="DTG10:DTH10"/>
    <mergeCell ref="DTI10:DTJ10"/>
    <mergeCell ref="DTK10:DTL10"/>
    <mergeCell ref="DTM10:DTN10"/>
    <mergeCell ref="DTO10:DTP10"/>
    <mergeCell ref="DSG10:DSH10"/>
    <mergeCell ref="DSI10:DSJ10"/>
    <mergeCell ref="DSK10:DSL10"/>
    <mergeCell ref="DSM10:DSN10"/>
    <mergeCell ref="DSO10:DSP10"/>
    <mergeCell ref="DSQ10:DSR10"/>
    <mergeCell ref="DSS10:DST10"/>
    <mergeCell ref="DSU10:DSV10"/>
    <mergeCell ref="DSW10:DSX10"/>
    <mergeCell ref="DRO10:DRP10"/>
    <mergeCell ref="DRQ10:DRR10"/>
    <mergeCell ref="DRS10:DRT10"/>
    <mergeCell ref="DRU10:DRV10"/>
    <mergeCell ref="DRW10:DRX10"/>
    <mergeCell ref="DRY10:DRZ10"/>
    <mergeCell ref="DSA10:DSB10"/>
    <mergeCell ref="DSC10:DSD10"/>
    <mergeCell ref="DSE10:DSF10"/>
    <mergeCell ref="DQW10:DQX10"/>
    <mergeCell ref="DQY10:DQZ10"/>
    <mergeCell ref="DRA10:DRB10"/>
    <mergeCell ref="DRC10:DRD10"/>
    <mergeCell ref="DRE10:DRF10"/>
    <mergeCell ref="DRG10:DRH10"/>
    <mergeCell ref="DRI10:DRJ10"/>
    <mergeCell ref="DRK10:DRL10"/>
    <mergeCell ref="DRM10:DRN10"/>
    <mergeCell ref="DQE10:DQF10"/>
    <mergeCell ref="DQG10:DQH10"/>
    <mergeCell ref="DQI10:DQJ10"/>
    <mergeCell ref="DQK10:DQL10"/>
    <mergeCell ref="DQM10:DQN10"/>
    <mergeCell ref="DQO10:DQP10"/>
    <mergeCell ref="DQQ10:DQR10"/>
    <mergeCell ref="DQS10:DQT10"/>
    <mergeCell ref="DQU10:DQV10"/>
    <mergeCell ref="DPM10:DPN10"/>
    <mergeCell ref="DPO10:DPP10"/>
    <mergeCell ref="DPQ10:DPR10"/>
    <mergeCell ref="DPS10:DPT10"/>
    <mergeCell ref="DPU10:DPV10"/>
    <mergeCell ref="DPW10:DPX10"/>
    <mergeCell ref="DPY10:DPZ10"/>
    <mergeCell ref="DQA10:DQB10"/>
    <mergeCell ref="DQC10:DQD10"/>
    <mergeCell ref="DOU10:DOV10"/>
    <mergeCell ref="DOW10:DOX10"/>
    <mergeCell ref="DOY10:DOZ10"/>
    <mergeCell ref="DPA10:DPB10"/>
    <mergeCell ref="DPC10:DPD10"/>
    <mergeCell ref="DPE10:DPF10"/>
    <mergeCell ref="DPG10:DPH10"/>
    <mergeCell ref="DPI10:DPJ10"/>
    <mergeCell ref="DPK10:DPL10"/>
    <mergeCell ref="DOC10:DOD10"/>
    <mergeCell ref="DOE10:DOF10"/>
    <mergeCell ref="DOG10:DOH10"/>
    <mergeCell ref="DOI10:DOJ10"/>
    <mergeCell ref="DOK10:DOL10"/>
    <mergeCell ref="DOM10:DON10"/>
    <mergeCell ref="DOO10:DOP10"/>
    <mergeCell ref="DOQ10:DOR10"/>
    <mergeCell ref="DOS10:DOT10"/>
    <mergeCell ref="DNK10:DNL10"/>
    <mergeCell ref="DNM10:DNN10"/>
    <mergeCell ref="DNO10:DNP10"/>
    <mergeCell ref="DNQ10:DNR10"/>
    <mergeCell ref="DNS10:DNT10"/>
    <mergeCell ref="DNU10:DNV10"/>
    <mergeCell ref="DNW10:DNX10"/>
    <mergeCell ref="DNY10:DNZ10"/>
    <mergeCell ref="DOA10:DOB10"/>
    <mergeCell ref="DMS10:DMT10"/>
    <mergeCell ref="DMU10:DMV10"/>
    <mergeCell ref="DMW10:DMX10"/>
    <mergeCell ref="DMY10:DMZ10"/>
    <mergeCell ref="DNA10:DNB10"/>
    <mergeCell ref="DNC10:DND10"/>
    <mergeCell ref="DNE10:DNF10"/>
    <mergeCell ref="DNG10:DNH10"/>
    <mergeCell ref="DNI10:DNJ10"/>
    <mergeCell ref="DMA10:DMB10"/>
    <mergeCell ref="DMC10:DMD10"/>
    <mergeCell ref="DME10:DMF10"/>
    <mergeCell ref="DMG10:DMH10"/>
    <mergeCell ref="DMI10:DMJ10"/>
    <mergeCell ref="DMK10:DML10"/>
    <mergeCell ref="DMM10:DMN10"/>
    <mergeCell ref="DMO10:DMP10"/>
    <mergeCell ref="DMQ10:DMR10"/>
    <mergeCell ref="DLI10:DLJ10"/>
    <mergeCell ref="DLK10:DLL10"/>
    <mergeCell ref="DLM10:DLN10"/>
    <mergeCell ref="DLO10:DLP10"/>
    <mergeCell ref="DLQ10:DLR10"/>
    <mergeCell ref="DLS10:DLT10"/>
    <mergeCell ref="DLU10:DLV10"/>
    <mergeCell ref="DLW10:DLX10"/>
    <mergeCell ref="DLY10:DLZ10"/>
    <mergeCell ref="DKQ10:DKR10"/>
    <mergeCell ref="DKS10:DKT10"/>
    <mergeCell ref="DKU10:DKV10"/>
    <mergeCell ref="DKW10:DKX10"/>
    <mergeCell ref="DKY10:DKZ10"/>
    <mergeCell ref="DLA10:DLB10"/>
    <mergeCell ref="DLC10:DLD10"/>
    <mergeCell ref="DLE10:DLF10"/>
    <mergeCell ref="DLG10:DLH10"/>
    <mergeCell ref="DJY10:DJZ10"/>
    <mergeCell ref="DKA10:DKB10"/>
    <mergeCell ref="DKC10:DKD10"/>
    <mergeCell ref="DKE10:DKF10"/>
    <mergeCell ref="DKG10:DKH10"/>
    <mergeCell ref="DKI10:DKJ10"/>
    <mergeCell ref="DKK10:DKL10"/>
    <mergeCell ref="DKM10:DKN10"/>
    <mergeCell ref="DKO10:DKP10"/>
    <mergeCell ref="DJG10:DJH10"/>
    <mergeCell ref="DJI10:DJJ10"/>
    <mergeCell ref="DJK10:DJL10"/>
    <mergeCell ref="DJM10:DJN10"/>
    <mergeCell ref="DJO10:DJP10"/>
    <mergeCell ref="DJQ10:DJR10"/>
    <mergeCell ref="DJS10:DJT10"/>
    <mergeCell ref="DJU10:DJV10"/>
    <mergeCell ref="DJW10:DJX10"/>
    <mergeCell ref="DIO10:DIP10"/>
    <mergeCell ref="DIQ10:DIR10"/>
    <mergeCell ref="DIS10:DIT10"/>
    <mergeCell ref="DIU10:DIV10"/>
    <mergeCell ref="DIW10:DIX10"/>
    <mergeCell ref="DIY10:DIZ10"/>
    <mergeCell ref="DJA10:DJB10"/>
    <mergeCell ref="DJC10:DJD10"/>
    <mergeCell ref="DJE10:DJF10"/>
    <mergeCell ref="DHW10:DHX10"/>
    <mergeCell ref="DHY10:DHZ10"/>
    <mergeCell ref="DIA10:DIB10"/>
    <mergeCell ref="DIC10:DID10"/>
    <mergeCell ref="DIE10:DIF10"/>
    <mergeCell ref="DIG10:DIH10"/>
    <mergeCell ref="DII10:DIJ10"/>
    <mergeCell ref="DIK10:DIL10"/>
    <mergeCell ref="DIM10:DIN10"/>
    <mergeCell ref="DHE10:DHF10"/>
    <mergeCell ref="DHG10:DHH10"/>
    <mergeCell ref="DHI10:DHJ10"/>
    <mergeCell ref="DHK10:DHL10"/>
    <mergeCell ref="DHM10:DHN10"/>
    <mergeCell ref="DHO10:DHP10"/>
    <mergeCell ref="DHQ10:DHR10"/>
    <mergeCell ref="DHS10:DHT10"/>
    <mergeCell ref="DHU10:DHV10"/>
    <mergeCell ref="DGM10:DGN10"/>
    <mergeCell ref="DGO10:DGP10"/>
    <mergeCell ref="DGQ10:DGR10"/>
    <mergeCell ref="DGS10:DGT10"/>
    <mergeCell ref="DGU10:DGV10"/>
    <mergeCell ref="DGW10:DGX10"/>
    <mergeCell ref="DGY10:DGZ10"/>
    <mergeCell ref="DHA10:DHB10"/>
    <mergeCell ref="DHC10:DHD10"/>
    <mergeCell ref="DFU10:DFV10"/>
    <mergeCell ref="DFW10:DFX10"/>
    <mergeCell ref="DFY10:DFZ10"/>
    <mergeCell ref="DGA10:DGB10"/>
    <mergeCell ref="DGC10:DGD10"/>
    <mergeCell ref="DGE10:DGF10"/>
    <mergeCell ref="DGG10:DGH10"/>
    <mergeCell ref="DGI10:DGJ10"/>
    <mergeCell ref="DGK10:DGL10"/>
    <mergeCell ref="DFC10:DFD10"/>
    <mergeCell ref="DFE10:DFF10"/>
    <mergeCell ref="DFG10:DFH10"/>
    <mergeCell ref="DFI10:DFJ10"/>
    <mergeCell ref="DFK10:DFL10"/>
    <mergeCell ref="DFM10:DFN10"/>
    <mergeCell ref="DFO10:DFP10"/>
    <mergeCell ref="DFQ10:DFR10"/>
    <mergeCell ref="DFS10:DFT10"/>
    <mergeCell ref="DEK10:DEL10"/>
    <mergeCell ref="DEM10:DEN10"/>
    <mergeCell ref="DEO10:DEP10"/>
    <mergeCell ref="DEQ10:DER10"/>
    <mergeCell ref="DES10:DET10"/>
    <mergeCell ref="DEU10:DEV10"/>
    <mergeCell ref="DEW10:DEX10"/>
    <mergeCell ref="DEY10:DEZ10"/>
    <mergeCell ref="DFA10:DFB10"/>
    <mergeCell ref="DDS10:DDT10"/>
    <mergeCell ref="DDU10:DDV10"/>
    <mergeCell ref="DDW10:DDX10"/>
    <mergeCell ref="DDY10:DDZ10"/>
    <mergeCell ref="DEA10:DEB10"/>
    <mergeCell ref="DEC10:DED10"/>
    <mergeCell ref="DEE10:DEF10"/>
    <mergeCell ref="DEG10:DEH10"/>
    <mergeCell ref="DEI10:DEJ10"/>
    <mergeCell ref="DDA10:DDB10"/>
    <mergeCell ref="DDC10:DDD10"/>
    <mergeCell ref="DDE10:DDF10"/>
    <mergeCell ref="DDG10:DDH10"/>
    <mergeCell ref="DDI10:DDJ10"/>
    <mergeCell ref="DDK10:DDL10"/>
    <mergeCell ref="DDM10:DDN10"/>
    <mergeCell ref="DDO10:DDP10"/>
    <mergeCell ref="DDQ10:DDR10"/>
    <mergeCell ref="DCI10:DCJ10"/>
    <mergeCell ref="DCK10:DCL10"/>
    <mergeCell ref="DCM10:DCN10"/>
    <mergeCell ref="DCO10:DCP10"/>
    <mergeCell ref="DCQ10:DCR10"/>
    <mergeCell ref="DCS10:DCT10"/>
    <mergeCell ref="DCU10:DCV10"/>
    <mergeCell ref="DCW10:DCX10"/>
    <mergeCell ref="DCY10:DCZ10"/>
    <mergeCell ref="DBQ10:DBR10"/>
    <mergeCell ref="DBS10:DBT10"/>
    <mergeCell ref="DBU10:DBV10"/>
    <mergeCell ref="DBW10:DBX10"/>
    <mergeCell ref="DBY10:DBZ10"/>
    <mergeCell ref="DCA10:DCB10"/>
    <mergeCell ref="DCC10:DCD10"/>
    <mergeCell ref="DCE10:DCF10"/>
    <mergeCell ref="DCG10:DCH10"/>
    <mergeCell ref="DAY10:DAZ10"/>
    <mergeCell ref="DBA10:DBB10"/>
    <mergeCell ref="DBC10:DBD10"/>
    <mergeCell ref="DBE10:DBF10"/>
    <mergeCell ref="DBG10:DBH10"/>
    <mergeCell ref="DBI10:DBJ10"/>
    <mergeCell ref="DBK10:DBL10"/>
    <mergeCell ref="DBM10:DBN10"/>
    <mergeCell ref="DBO10:DBP10"/>
    <mergeCell ref="DAG10:DAH10"/>
    <mergeCell ref="DAI10:DAJ10"/>
    <mergeCell ref="DAK10:DAL10"/>
    <mergeCell ref="DAM10:DAN10"/>
    <mergeCell ref="DAO10:DAP10"/>
    <mergeCell ref="DAQ10:DAR10"/>
    <mergeCell ref="DAS10:DAT10"/>
    <mergeCell ref="DAU10:DAV10"/>
    <mergeCell ref="DAW10:DAX10"/>
    <mergeCell ref="CZO10:CZP10"/>
    <mergeCell ref="CZQ10:CZR10"/>
    <mergeCell ref="CZS10:CZT10"/>
    <mergeCell ref="CZU10:CZV10"/>
    <mergeCell ref="CZW10:CZX10"/>
    <mergeCell ref="CZY10:CZZ10"/>
    <mergeCell ref="DAA10:DAB10"/>
    <mergeCell ref="DAC10:DAD10"/>
    <mergeCell ref="DAE10:DAF10"/>
    <mergeCell ref="CYW10:CYX10"/>
    <mergeCell ref="CYY10:CYZ10"/>
    <mergeCell ref="CZA10:CZB10"/>
    <mergeCell ref="CZC10:CZD10"/>
    <mergeCell ref="CZE10:CZF10"/>
    <mergeCell ref="CZG10:CZH10"/>
    <mergeCell ref="CZI10:CZJ10"/>
    <mergeCell ref="CZK10:CZL10"/>
    <mergeCell ref="CZM10:CZN10"/>
    <mergeCell ref="CYE10:CYF10"/>
    <mergeCell ref="CYG10:CYH10"/>
    <mergeCell ref="CYI10:CYJ10"/>
    <mergeCell ref="CYK10:CYL10"/>
    <mergeCell ref="CYM10:CYN10"/>
    <mergeCell ref="CYO10:CYP10"/>
    <mergeCell ref="CYQ10:CYR10"/>
    <mergeCell ref="CYS10:CYT10"/>
    <mergeCell ref="CYU10:CYV10"/>
    <mergeCell ref="CXM10:CXN10"/>
    <mergeCell ref="CXO10:CXP10"/>
    <mergeCell ref="CXQ10:CXR10"/>
    <mergeCell ref="CXS10:CXT10"/>
    <mergeCell ref="CXU10:CXV10"/>
    <mergeCell ref="CXW10:CXX10"/>
    <mergeCell ref="CXY10:CXZ10"/>
    <mergeCell ref="CYA10:CYB10"/>
    <mergeCell ref="CYC10:CYD10"/>
    <mergeCell ref="CWU10:CWV10"/>
    <mergeCell ref="CWW10:CWX10"/>
    <mergeCell ref="CWY10:CWZ10"/>
    <mergeCell ref="CXA10:CXB10"/>
    <mergeCell ref="CXC10:CXD10"/>
    <mergeCell ref="CXE10:CXF10"/>
    <mergeCell ref="CXG10:CXH10"/>
    <mergeCell ref="CXI10:CXJ10"/>
    <mergeCell ref="CXK10:CXL10"/>
    <mergeCell ref="CWC10:CWD10"/>
    <mergeCell ref="CWE10:CWF10"/>
    <mergeCell ref="CWG10:CWH10"/>
    <mergeCell ref="CWI10:CWJ10"/>
    <mergeCell ref="CWK10:CWL10"/>
    <mergeCell ref="CWM10:CWN10"/>
    <mergeCell ref="CWO10:CWP10"/>
    <mergeCell ref="CWQ10:CWR10"/>
    <mergeCell ref="CWS10:CWT10"/>
    <mergeCell ref="CVK10:CVL10"/>
    <mergeCell ref="CVM10:CVN10"/>
    <mergeCell ref="CVO10:CVP10"/>
    <mergeCell ref="CVQ10:CVR10"/>
    <mergeCell ref="CVS10:CVT10"/>
    <mergeCell ref="CVU10:CVV10"/>
    <mergeCell ref="CVW10:CVX10"/>
    <mergeCell ref="CVY10:CVZ10"/>
    <mergeCell ref="CWA10:CWB10"/>
    <mergeCell ref="CUS10:CUT10"/>
    <mergeCell ref="CUU10:CUV10"/>
    <mergeCell ref="CUW10:CUX10"/>
    <mergeCell ref="CUY10:CUZ10"/>
    <mergeCell ref="CVA10:CVB10"/>
    <mergeCell ref="CVC10:CVD10"/>
    <mergeCell ref="CVE10:CVF10"/>
    <mergeCell ref="CVG10:CVH10"/>
    <mergeCell ref="CVI10:CVJ10"/>
    <mergeCell ref="CUA10:CUB10"/>
    <mergeCell ref="CUC10:CUD10"/>
    <mergeCell ref="CUE10:CUF10"/>
    <mergeCell ref="CUG10:CUH10"/>
    <mergeCell ref="CUI10:CUJ10"/>
    <mergeCell ref="CUK10:CUL10"/>
    <mergeCell ref="CUM10:CUN10"/>
    <mergeCell ref="CUO10:CUP10"/>
    <mergeCell ref="CUQ10:CUR10"/>
    <mergeCell ref="CTI10:CTJ10"/>
    <mergeCell ref="CTK10:CTL10"/>
    <mergeCell ref="CTM10:CTN10"/>
    <mergeCell ref="CTO10:CTP10"/>
    <mergeCell ref="CTQ10:CTR10"/>
    <mergeCell ref="CTS10:CTT10"/>
    <mergeCell ref="CTU10:CTV10"/>
    <mergeCell ref="CTW10:CTX10"/>
    <mergeCell ref="CTY10:CTZ10"/>
    <mergeCell ref="CSQ10:CSR10"/>
    <mergeCell ref="CSS10:CST10"/>
    <mergeCell ref="CSU10:CSV10"/>
    <mergeCell ref="CSW10:CSX10"/>
    <mergeCell ref="CSY10:CSZ10"/>
    <mergeCell ref="CTA10:CTB10"/>
    <mergeCell ref="CTC10:CTD10"/>
    <mergeCell ref="CTE10:CTF10"/>
    <mergeCell ref="CTG10:CTH10"/>
    <mergeCell ref="CRY10:CRZ10"/>
    <mergeCell ref="CSA10:CSB10"/>
    <mergeCell ref="CSC10:CSD10"/>
    <mergeCell ref="CSE10:CSF10"/>
    <mergeCell ref="CSG10:CSH10"/>
    <mergeCell ref="CSI10:CSJ10"/>
    <mergeCell ref="CSK10:CSL10"/>
    <mergeCell ref="CSM10:CSN10"/>
    <mergeCell ref="CSO10:CSP10"/>
    <mergeCell ref="CRG10:CRH10"/>
    <mergeCell ref="CRI10:CRJ10"/>
    <mergeCell ref="CRK10:CRL10"/>
    <mergeCell ref="CRM10:CRN10"/>
    <mergeCell ref="CRO10:CRP10"/>
    <mergeCell ref="CRQ10:CRR10"/>
    <mergeCell ref="CRS10:CRT10"/>
    <mergeCell ref="CRU10:CRV10"/>
    <mergeCell ref="CRW10:CRX10"/>
    <mergeCell ref="CQO10:CQP10"/>
    <mergeCell ref="CQQ10:CQR10"/>
    <mergeCell ref="CQS10:CQT10"/>
    <mergeCell ref="CQU10:CQV10"/>
    <mergeCell ref="CQW10:CQX10"/>
    <mergeCell ref="CQY10:CQZ10"/>
    <mergeCell ref="CRA10:CRB10"/>
    <mergeCell ref="CRC10:CRD10"/>
    <mergeCell ref="CRE10:CRF10"/>
    <mergeCell ref="CPW10:CPX10"/>
    <mergeCell ref="CPY10:CPZ10"/>
    <mergeCell ref="CQA10:CQB10"/>
    <mergeCell ref="CQC10:CQD10"/>
    <mergeCell ref="CQE10:CQF10"/>
    <mergeCell ref="CQG10:CQH10"/>
    <mergeCell ref="CQI10:CQJ10"/>
    <mergeCell ref="CQK10:CQL10"/>
    <mergeCell ref="CQM10:CQN10"/>
    <mergeCell ref="CPE10:CPF10"/>
    <mergeCell ref="CPG10:CPH10"/>
    <mergeCell ref="CPI10:CPJ10"/>
    <mergeCell ref="CPK10:CPL10"/>
    <mergeCell ref="CPM10:CPN10"/>
    <mergeCell ref="CPO10:CPP10"/>
    <mergeCell ref="CPQ10:CPR10"/>
    <mergeCell ref="CPS10:CPT10"/>
    <mergeCell ref="CPU10:CPV10"/>
    <mergeCell ref="COM10:CON10"/>
    <mergeCell ref="COO10:COP10"/>
    <mergeCell ref="COQ10:COR10"/>
    <mergeCell ref="COS10:COT10"/>
    <mergeCell ref="COU10:COV10"/>
    <mergeCell ref="COW10:COX10"/>
    <mergeCell ref="COY10:COZ10"/>
    <mergeCell ref="CPA10:CPB10"/>
    <mergeCell ref="CPC10:CPD10"/>
    <mergeCell ref="CNU10:CNV10"/>
    <mergeCell ref="CNW10:CNX10"/>
    <mergeCell ref="CNY10:CNZ10"/>
    <mergeCell ref="COA10:COB10"/>
    <mergeCell ref="COC10:COD10"/>
    <mergeCell ref="COE10:COF10"/>
    <mergeCell ref="COG10:COH10"/>
    <mergeCell ref="COI10:COJ10"/>
    <mergeCell ref="COK10:COL10"/>
    <mergeCell ref="CNC10:CND10"/>
    <mergeCell ref="CNE10:CNF10"/>
    <mergeCell ref="CNG10:CNH10"/>
    <mergeCell ref="CNI10:CNJ10"/>
    <mergeCell ref="CNK10:CNL10"/>
    <mergeCell ref="CNM10:CNN10"/>
    <mergeCell ref="CNO10:CNP10"/>
    <mergeCell ref="CNQ10:CNR10"/>
    <mergeCell ref="CNS10:CNT10"/>
    <mergeCell ref="CMK10:CML10"/>
    <mergeCell ref="CMM10:CMN10"/>
    <mergeCell ref="CMO10:CMP10"/>
    <mergeCell ref="CMQ10:CMR10"/>
    <mergeCell ref="CMS10:CMT10"/>
    <mergeCell ref="CMU10:CMV10"/>
    <mergeCell ref="CMW10:CMX10"/>
    <mergeCell ref="CMY10:CMZ10"/>
    <mergeCell ref="CNA10:CNB10"/>
    <mergeCell ref="CLS10:CLT10"/>
    <mergeCell ref="CLU10:CLV10"/>
    <mergeCell ref="CLW10:CLX10"/>
    <mergeCell ref="CLY10:CLZ10"/>
    <mergeCell ref="CMA10:CMB10"/>
    <mergeCell ref="CMC10:CMD10"/>
    <mergeCell ref="CME10:CMF10"/>
    <mergeCell ref="CMG10:CMH10"/>
    <mergeCell ref="CMI10:CMJ10"/>
    <mergeCell ref="CLA10:CLB10"/>
    <mergeCell ref="CLC10:CLD10"/>
    <mergeCell ref="CLE10:CLF10"/>
    <mergeCell ref="CLG10:CLH10"/>
    <mergeCell ref="CLI10:CLJ10"/>
    <mergeCell ref="CLK10:CLL10"/>
    <mergeCell ref="CLM10:CLN10"/>
    <mergeCell ref="CLO10:CLP10"/>
    <mergeCell ref="CLQ10:CLR10"/>
    <mergeCell ref="CKI10:CKJ10"/>
    <mergeCell ref="CKK10:CKL10"/>
    <mergeCell ref="CKM10:CKN10"/>
    <mergeCell ref="CKO10:CKP10"/>
    <mergeCell ref="CKQ10:CKR10"/>
    <mergeCell ref="CKS10:CKT10"/>
    <mergeCell ref="CKU10:CKV10"/>
    <mergeCell ref="CKW10:CKX10"/>
    <mergeCell ref="CKY10:CKZ10"/>
    <mergeCell ref="CJQ10:CJR10"/>
    <mergeCell ref="CJS10:CJT10"/>
    <mergeCell ref="CJU10:CJV10"/>
    <mergeCell ref="CJW10:CJX10"/>
    <mergeCell ref="CJY10:CJZ10"/>
    <mergeCell ref="CKA10:CKB10"/>
    <mergeCell ref="CKC10:CKD10"/>
    <mergeCell ref="CKE10:CKF10"/>
    <mergeCell ref="CKG10:CKH10"/>
    <mergeCell ref="CIY10:CIZ10"/>
    <mergeCell ref="CJA10:CJB10"/>
    <mergeCell ref="CJC10:CJD10"/>
    <mergeCell ref="CJE10:CJF10"/>
    <mergeCell ref="CJG10:CJH10"/>
    <mergeCell ref="CJI10:CJJ10"/>
    <mergeCell ref="CJK10:CJL10"/>
    <mergeCell ref="CJM10:CJN10"/>
    <mergeCell ref="CJO10:CJP10"/>
    <mergeCell ref="CIG10:CIH10"/>
    <mergeCell ref="CII10:CIJ10"/>
    <mergeCell ref="CIK10:CIL10"/>
    <mergeCell ref="CIM10:CIN10"/>
    <mergeCell ref="CIO10:CIP10"/>
    <mergeCell ref="CIQ10:CIR10"/>
    <mergeCell ref="CIS10:CIT10"/>
    <mergeCell ref="CIU10:CIV10"/>
    <mergeCell ref="CIW10:CIX10"/>
    <mergeCell ref="CHO10:CHP10"/>
    <mergeCell ref="CHQ10:CHR10"/>
    <mergeCell ref="CHS10:CHT10"/>
    <mergeCell ref="CHU10:CHV10"/>
    <mergeCell ref="CHW10:CHX10"/>
    <mergeCell ref="CHY10:CHZ10"/>
    <mergeCell ref="CIA10:CIB10"/>
    <mergeCell ref="CIC10:CID10"/>
    <mergeCell ref="CIE10:CIF10"/>
    <mergeCell ref="CGW10:CGX10"/>
    <mergeCell ref="CGY10:CGZ10"/>
    <mergeCell ref="CHA10:CHB10"/>
    <mergeCell ref="CHC10:CHD10"/>
    <mergeCell ref="CHE10:CHF10"/>
    <mergeCell ref="CHG10:CHH10"/>
    <mergeCell ref="CHI10:CHJ10"/>
    <mergeCell ref="CHK10:CHL10"/>
    <mergeCell ref="CHM10:CHN10"/>
    <mergeCell ref="CGE10:CGF10"/>
    <mergeCell ref="CGG10:CGH10"/>
    <mergeCell ref="CGI10:CGJ10"/>
    <mergeCell ref="CGK10:CGL10"/>
    <mergeCell ref="CGM10:CGN10"/>
    <mergeCell ref="CGO10:CGP10"/>
    <mergeCell ref="CGQ10:CGR10"/>
    <mergeCell ref="CGS10:CGT10"/>
    <mergeCell ref="CGU10:CGV10"/>
    <mergeCell ref="CFM10:CFN10"/>
    <mergeCell ref="CFO10:CFP10"/>
    <mergeCell ref="CFQ10:CFR10"/>
    <mergeCell ref="CFS10:CFT10"/>
    <mergeCell ref="CFU10:CFV10"/>
    <mergeCell ref="CFW10:CFX10"/>
    <mergeCell ref="CFY10:CFZ10"/>
    <mergeCell ref="CGA10:CGB10"/>
    <mergeCell ref="CGC10:CGD10"/>
    <mergeCell ref="CEU10:CEV10"/>
    <mergeCell ref="CEW10:CEX10"/>
    <mergeCell ref="CEY10:CEZ10"/>
    <mergeCell ref="CFA10:CFB10"/>
    <mergeCell ref="CFC10:CFD10"/>
    <mergeCell ref="CFE10:CFF10"/>
    <mergeCell ref="CFG10:CFH10"/>
    <mergeCell ref="CFI10:CFJ10"/>
    <mergeCell ref="CFK10:CFL10"/>
    <mergeCell ref="CEC10:CED10"/>
    <mergeCell ref="CEE10:CEF10"/>
    <mergeCell ref="CEG10:CEH10"/>
    <mergeCell ref="CEI10:CEJ10"/>
    <mergeCell ref="CEK10:CEL10"/>
    <mergeCell ref="CEM10:CEN10"/>
    <mergeCell ref="CEO10:CEP10"/>
    <mergeCell ref="CEQ10:CER10"/>
    <mergeCell ref="CES10:CET10"/>
    <mergeCell ref="CDK10:CDL10"/>
    <mergeCell ref="CDM10:CDN10"/>
    <mergeCell ref="CDO10:CDP10"/>
    <mergeCell ref="CDQ10:CDR10"/>
    <mergeCell ref="CDS10:CDT10"/>
    <mergeCell ref="CDU10:CDV10"/>
    <mergeCell ref="CDW10:CDX10"/>
    <mergeCell ref="CDY10:CDZ10"/>
    <mergeCell ref="CEA10:CEB10"/>
    <mergeCell ref="CCS10:CCT10"/>
    <mergeCell ref="CCU10:CCV10"/>
    <mergeCell ref="CCW10:CCX10"/>
    <mergeCell ref="CCY10:CCZ10"/>
    <mergeCell ref="CDA10:CDB10"/>
    <mergeCell ref="CDC10:CDD10"/>
    <mergeCell ref="CDE10:CDF10"/>
    <mergeCell ref="CDG10:CDH10"/>
    <mergeCell ref="CDI10:CDJ10"/>
    <mergeCell ref="CCA10:CCB10"/>
    <mergeCell ref="CCC10:CCD10"/>
    <mergeCell ref="CCE10:CCF10"/>
    <mergeCell ref="CCG10:CCH10"/>
    <mergeCell ref="CCI10:CCJ10"/>
    <mergeCell ref="CCK10:CCL10"/>
    <mergeCell ref="CCM10:CCN10"/>
    <mergeCell ref="CCO10:CCP10"/>
    <mergeCell ref="CCQ10:CCR10"/>
    <mergeCell ref="CBI10:CBJ10"/>
    <mergeCell ref="CBK10:CBL10"/>
    <mergeCell ref="CBM10:CBN10"/>
    <mergeCell ref="CBO10:CBP10"/>
    <mergeCell ref="CBQ10:CBR10"/>
    <mergeCell ref="CBS10:CBT10"/>
    <mergeCell ref="CBU10:CBV10"/>
    <mergeCell ref="CBW10:CBX10"/>
    <mergeCell ref="CBY10:CBZ10"/>
    <mergeCell ref="CAQ10:CAR10"/>
    <mergeCell ref="CAS10:CAT10"/>
    <mergeCell ref="CAU10:CAV10"/>
    <mergeCell ref="CAW10:CAX10"/>
    <mergeCell ref="CAY10:CAZ10"/>
    <mergeCell ref="CBA10:CBB10"/>
    <mergeCell ref="CBC10:CBD10"/>
    <mergeCell ref="CBE10:CBF10"/>
    <mergeCell ref="CBG10:CBH10"/>
    <mergeCell ref="BZY10:BZZ10"/>
    <mergeCell ref="CAA10:CAB10"/>
    <mergeCell ref="CAC10:CAD10"/>
    <mergeCell ref="CAE10:CAF10"/>
    <mergeCell ref="CAG10:CAH10"/>
    <mergeCell ref="CAI10:CAJ10"/>
    <mergeCell ref="CAK10:CAL10"/>
    <mergeCell ref="CAM10:CAN10"/>
    <mergeCell ref="CAO10:CAP10"/>
    <mergeCell ref="BZG10:BZH10"/>
    <mergeCell ref="BZI10:BZJ10"/>
    <mergeCell ref="BZK10:BZL10"/>
    <mergeCell ref="BZM10:BZN10"/>
    <mergeCell ref="BZO10:BZP10"/>
    <mergeCell ref="BZQ10:BZR10"/>
    <mergeCell ref="BZS10:BZT10"/>
    <mergeCell ref="BZU10:BZV10"/>
    <mergeCell ref="BZW10:BZX10"/>
    <mergeCell ref="BYO10:BYP10"/>
    <mergeCell ref="BYQ10:BYR10"/>
    <mergeCell ref="BYS10:BYT10"/>
    <mergeCell ref="BYU10:BYV10"/>
    <mergeCell ref="BYW10:BYX10"/>
    <mergeCell ref="BYY10:BYZ10"/>
    <mergeCell ref="BZA10:BZB10"/>
    <mergeCell ref="BZC10:BZD10"/>
    <mergeCell ref="BZE10:BZF10"/>
    <mergeCell ref="BXW10:BXX10"/>
    <mergeCell ref="BXY10:BXZ10"/>
    <mergeCell ref="BYA10:BYB10"/>
    <mergeCell ref="BYC10:BYD10"/>
    <mergeCell ref="BYE10:BYF10"/>
    <mergeCell ref="BYG10:BYH10"/>
    <mergeCell ref="BYI10:BYJ10"/>
    <mergeCell ref="BYK10:BYL10"/>
    <mergeCell ref="BYM10:BYN10"/>
    <mergeCell ref="BXE10:BXF10"/>
    <mergeCell ref="BXG10:BXH10"/>
    <mergeCell ref="BXI10:BXJ10"/>
    <mergeCell ref="BXK10:BXL10"/>
    <mergeCell ref="BXM10:BXN10"/>
    <mergeCell ref="BXO10:BXP10"/>
    <mergeCell ref="BXQ10:BXR10"/>
    <mergeCell ref="BXS10:BXT10"/>
    <mergeCell ref="BXU10:BXV10"/>
    <mergeCell ref="BWM10:BWN10"/>
    <mergeCell ref="BWO10:BWP10"/>
    <mergeCell ref="BWQ10:BWR10"/>
    <mergeCell ref="BWS10:BWT10"/>
    <mergeCell ref="BWU10:BWV10"/>
    <mergeCell ref="BWW10:BWX10"/>
    <mergeCell ref="BWY10:BWZ10"/>
    <mergeCell ref="BXA10:BXB10"/>
    <mergeCell ref="BXC10:BXD10"/>
    <mergeCell ref="BVU10:BVV10"/>
    <mergeCell ref="BVW10:BVX10"/>
    <mergeCell ref="BVY10:BVZ10"/>
    <mergeCell ref="BWA10:BWB10"/>
    <mergeCell ref="BWC10:BWD10"/>
    <mergeCell ref="BWE10:BWF10"/>
    <mergeCell ref="BWG10:BWH10"/>
    <mergeCell ref="BWI10:BWJ10"/>
    <mergeCell ref="BWK10:BWL10"/>
    <mergeCell ref="BVC10:BVD10"/>
    <mergeCell ref="BVE10:BVF10"/>
    <mergeCell ref="BVG10:BVH10"/>
    <mergeCell ref="BVI10:BVJ10"/>
    <mergeCell ref="BVK10:BVL10"/>
    <mergeCell ref="BVM10:BVN10"/>
    <mergeCell ref="BVO10:BVP10"/>
    <mergeCell ref="BVQ10:BVR10"/>
    <mergeCell ref="BVS10:BVT10"/>
    <mergeCell ref="BUK10:BUL10"/>
    <mergeCell ref="BUM10:BUN10"/>
    <mergeCell ref="BUO10:BUP10"/>
    <mergeCell ref="BUQ10:BUR10"/>
    <mergeCell ref="BUS10:BUT10"/>
    <mergeCell ref="BUU10:BUV10"/>
    <mergeCell ref="BUW10:BUX10"/>
    <mergeCell ref="BUY10:BUZ10"/>
    <mergeCell ref="BVA10:BVB10"/>
    <mergeCell ref="BTS10:BTT10"/>
    <mergeCell ref="BTU10:BTV10"/>
    <mergeCell ref="BTW10:BTX10"/>
    <mergeCell ref="BTY10:BTZ10"/>
    <mergeCell ref="BUA10:BUB10"/>
    <mergeCell ref="BUC10:BUD10"/>
    <mergeCell ref="BUE10:BUF10"/>
    <mergeCell ref="BUG10:BUH10"/>
    <mergeCell ref="BUI10:BUJ10"/>
    <mergeCell ref="BTA10:BTB10"/>
    <mergeCell ref="BTC10:BTD10"/>
    <mergeCell ref="BTE10:BTF10"/>
    <mergeCell ref="BTG10:BTH10"/>
    <mergeCell ref="BTI10:BTJ10"/>
    <mergeCell ref="BTK10:BTL10"/>
    <mergeCell ref="BTM10:BTN10"/>
    <mergeCell ref="BTO10:BTP10"/>
    <mergeCell ref="BTQ10:BTR10"/>
    <mergeCell ref="BSI10:BSJ10"/>
    <mergeCell ref="BSK10:BSL10"/>
    <mergeCell ref="BSM10:BSN10"/>
    <mergeCell ref="BSO10:BSP10"/>
    <mergeCell ref="BSQ10:BSR10"/>
    <mergeCell ref="BSS10:BST10"/>
    <mergeCell ref="BSU10:BSV10"/>
    <mergeCell ref="BSW10:BSX10"/>
    <mergeCell ref="BSY10:BSZ10"/>
    <mergeCell ref="BRQ10:BRR10"/>
    <mergeCell ref="BRS10:BRT10"/>
    <mergeCell ref="BRU10:BRV10"/>
    <mergeCell ref="BRW10:BRX10"/>
    <mergeCell ref="BRY10:BRZ10"/>
    <mergeCell ref="BSA10:BSB10"/>
    <mergeCell ref="BSC10:BSD10"/>
    <mergeCell ref="BSE10:BSF10"/>
    <mergeCell ref="BSG10:BSH10"/>
    <mergeCell ref="BQY10:BQZ10"/>
    <mergeCell ref="BRA10:BRB10"/>
    <mergeCell ref="BRC10:BRD10"/>
    <mergeCell ref="BRE10:BRF10"/>
    <mergeCell ref="BRG10:BRH10"/>
    <mergeCell ref="BRI10:BRJ10"/>
    <mergeCell ref="BRK10:BRL10"/>
    <mergeCell ref="BRM10:BRN10"/>
    <mergeCell ref="BRO10:BRP10"/>
    <mergeCell ref="BQG10:BQH10"/>
    <mergeCell ref="BQI10:BQJ10"/>
    <mergeCell ref="BQK10:BQL10"/>
    <mergeCell ref="BQM10:BQN10"/>
    <mergeCell ref="BQO10:BQP10"/>
    <mergeCell ref="BQQ10:BQR10"/>
    <mergeCell ref="BQS10:BQT10"/>
    <mergeCell ref="BQU10:BQV10"/>
    <mergeCell ref="BQW10:BQX10"/>
    <mergeCell ref="BPO10:BPP10"/>
    <mergeCell ref="BPQ10:BPR10"/>
    <mergeCell ref="BPS10:BPT10"/>
    <mergeCell ref="BPU10:BPV10"/>
    <mergeCell ref="BPW10:BPX10"/>
    <mergeCell ref="BPY10:BPZ10"/>
    <mergeCell ref="BQA10:BQB10"/>
    <mergeCell ref="BQC10:BQD10"/>
    <mergeCell ref="BQE10:BQF10"/>
    <mergeCell ref="BOW10:BOX10"/>
    <mergeCell ref="BOY10:BOZ10"/>
    <mergeCell ref="BPA10:BPB10"/>
    <mergeCell ref="BPC10:BPD10"/>
    <mergeCell ref="BPE10:BPF10"/>
    <mergeCell ref="BPG10:BPH10"/>
    <mergeCell ref="BPI10:BPJ10"/>
    <mergeCell ref="BPK10:BPL10"/>
    <mergeCell ref="BPM10:BPN10"/>
    <mergeCell ref="BOE10:BOF10"/>
    <mergeCell ref="BOG10:BOH10"/>
    <mergeCell ref="BOI10:BOJ10"/>
    <mergeCell ref="BOK10:BOL10"/>
    <mergeCell ref="BOM10:BON10"/>
    <mergeCell ref="BOO10:BOP10"/>
    <mergeCell ref="BOQ10:BOR10"/>
    <mergeCell ref="BOS10:BOT10"/>
    <mergeCell ref="BOU10:BOV10"/>
    <mergeCell ref="BNM10:BNN10"/>
    <mergeCell ref="BNO10:BNP10"/>
    <mergeCell ref="BNQ10:BNR10"/>
    <mergeCell ref="BNS10:BNT10"/>
    <mergeCell ref="BNU10:BNV10"/>
    <mergeCell ref="BNW10:BNX10"/>
    <mergeCell ref="BNY10:BNZ10"/>
    <mergeCell ref="BOA10:BOB10"/>
    <mergeCell ref="BOC10:BOD10"/>
    <mergeCell ref="BMU10:BMV10"/>
    <mergeCell ref="BMW10:BMX10"/>
    <mergeCell ref="BMY10:BMZ10"/>
    <mergeCell ref="BNA10:BNB10"/>
    <mergeCell ref="BNC10:BND10"/>
    <mergeCell ref="BNE10:BNF10"/>
    <mergeCell ref="BNG10:BNH10"/>
    <mergeCell ref="BNI10:BNJ10"/>
    <mergeCell ref="BNK10:BNL10"/>
    <mergeCell ref="BMC10:BMD10"/>
    <mergeCell ref="BME10:BMF10"/>
    <mergeCell ref="BMG10:BMH10"/>
    <mergeCell ref="BMI10:BMJ10"/>
    <mergeCell ref="BMK10:BML10"/>
    <mergeCell ref="BMM10:BMN10"/>
    <mergeCell ref="BMO10:BMP10"/>
    <mergeCell ref="BMQ10:BMR10"/>
    <mergeCell ref="BMS10:BMT10"/>
    <mergeCell ref="BLK10:BLL10"/>
    <mergeCell ref="BLM10:BLN10"/>
    <mergeCell ref="BLO10:BLP10"/>
    <mergeCell ref="BLQ10:BLR10"/>
    <mergeCell ref="BLS10:BLT10"/>
    <mergeCell ref="BLU10:BLV10"/>
    <mergeCell ref="BLW10:BLX10"/>
    <mergeCell ref="BLY10:BLZ10"/>
    <mergeCell ref="BMA10:BMB10"/>
    <mergeCell ref="BKS10:BKT10"/>
    <mergeCell ref="BKU10:BKV10"/>
    <mergeCell ref="BKW10:BKX10"/>
    <mergeCell ref="BKY10:BKZ10"/>
    <mergeCell ref="BLA10:BLB10"/>
    <mergeCell ref="BLC10:BLD10"/>
    <mergeCell ref="BLE10:BLF10"/>
    <mergeCell ref="BLG10:BLH10"/>
    <mergeCell ref="BLI10:BLJ10"/>
    <mergeCell ref="BKA10:BKB10"/>
    <mergeCell ref="BKC10:BKD10"/>
    <mergeCell ref="BKE10:BKF10"/>
    <mergeCell ref="BKG10:BKH10"/>
    <mergeCell ref="BKI10:BKJ10"/>
    <mergeCell ref="BKK10:BKL10"/>
    <mergeCell ref="BKM10:BKN10"/>
    <mergeCell ref="BKO10:BKP10"/>
    <mergeCell ref="BKQ10:BKR10"/>
    <mergeCell ref="BJI10:BJJ10"/>
    <mergeCell ref="BJK10:BJL10"/>
    <mergeCell ref="BJM10:BJN10"/>
    <mergeCell ref="BJO10:BJP10"/>
    <mergeCell ref="BJQ10:BJR10"/>
    <mergeCell ref="BJS10:BJT10"/>
    <mergeCell ref="BJU10:BJV10"/>
    <mergeCell ref="BJW10:BJX10"/>
    <mergeCell ref="BJY10:BJZ10"/>
    <mergeCell ref="BIQ10:BIR10"/>
    <mergeCell ref="BIS10:BIT10"/>
    <mergeCell ref="BIU10:BIV10"/>
    <mergeCell ref="BIW10:BIX10"/>
    <mergeCell ref="BIY10:BIZ10"/>
    <mergeCell ref="BJA10:BJB10"/>
    <mergeCell ref="BJC10:BJD10"/>
    <mergeCell ref="BJE10:BJF10"/>
    <mergeCell ref="BJG10:BJH10"/>
    <mergeCell ref="BHY10:BHZ10"/>
    <mergeCell ref="BIA10:BIB10"/>
    <mergeCell ref="BIC10:BID10"/>
    <mergeCell ref="BIE10:BIF10"/>
    <mergeCell ref="BIG10:BIH10"/>
    <mergeCell ref="BII10:BIJ10"/>
    <mergeCell ref="BIK10:BIL10"/>
    <mergeCell ref="BIM10:BIN10"/>
    <mergeCell ref="BIO10:BIP10"/>
    <mergeCell ref="BHG10:BHH10"/>
    <mergeCell ref="BHI10:BHJ10"/>
    <mergeCell ref="BHK10:BHL10"/>
    <mergeCell ref="BHM10:BHN10"/>
    <mergeCell ref="BHO10:BHP10"/>
    <mergeCell ref="BHQ10:BHR10"/>
    <mergeCell ref="BHS10:BHT10"/>
    <mergeCell ref="BHU10:BHV10"/>
    <mergeCell ref="BHW10:BHX10"/>
    <mergeCell ref="BGO10:BGP10"/>
    <mergeCell ref="BGQ10:BGR10"/>
    <mergeCell ref="BGS10:BGT10"/>
    <mergeCell ref="BGU10:BGV10"/>
    <mergeCell ref="BGW10:BGX10"/>
    <mergeCell ref="BGY10:BGZ10"/>
    <mergeCell ref="BHA10:BHB10"/>
    <mergeCell ref="BHC10:BHD10"/>
    <mergeCell ref="BHE10:BHF10"/>
    <mergeCell ref="BFW10:BFX10"/>
    <mergeCell ref="BFY10:BFZ10"/>
    <mergeCell ref="BGA10:BGB10"/>
    <mergeCell ref="BGC10:BGD10"/>
    <mergeCell ref="BGE10:BGF10"/>
    <mergeCell ref="BGG10:BGH10"/>
    <mergeCell ref="BGI10:BGJ10"/>
    <mergeCell ref="BGK10:BGL10"/>
    <mergeCell ref="BGM10:BGN10"/>
    <mergeCell ref="BFE10:BFF10"/>
    <mergeCell ref="BFG10:BFH10"/>
    <mergeCell ref="BFI10:BFJ10"/>
    <mergeCell ref="BFK10:BFL10"/>
    <mergeCell ref="BFM10:BFN10"/>
    <mergeCell ref="BFO10:BFP10"/>
    <mergeCell ref="BFQ10:BFR10"/>
    <mergeCell ref="BFS10:BFT10"/>
    <mergeCell ref="BFU10:BFV10"/>
    <mergeCell ref="BEM10:BEN10"/>
    <mergeCell ref="BEO10:BEP10"/>
    <mergeCell ref="BEQ10:BER10"/>
    <mergeCell ref="BES10:BET10"/>
    <mergeCell ref="BEU10:BEV10"/>
    <mergeCell ref="BEW10:BEX10"/>
    <mergeCell ref="BEY10:BEZ10"/>
    <mergeCell ref="BFA10:BFB10"/>
    <mergeCell ref="BFC10:BFD10"/>
    <mergeCell ref="BDU10:BDV10"/>
    <mergeCell ref="BDW10:BDX10"/>
    <mergeCell ref="BDY10:BDZ10"/>
    <mergeCell ref="BEA10:BEB10"/>
    <mergeCell ref="BEC10:BED10"/>
    <mergeCell ref="BEE10:BEF10"/>
    <mergeCell ref="BEG10:BEH10"/>
    <mergeCell ref="BEI10:BEJ10"/>
    <mergeCell ref="BEK10:BEL10"/>
    <mergeCell ref="BDC10:BDD10"/>
    <mergeCell ref="BDE10:BDF10"/>
    <mergeCell ref="BDG10:BDH10"/>
    <mergeCell ref="BDI10:BDJ10"/>
    <mergeCell ref="BDK10:BDL10"/>
    <mergeCell ref="BDM10:BDN10"/>
    <mergeCell ref="BDO10:BDP10"/>
    <mergeCell ref="BDQ10:BDR10"/>
    <mergeCell ref="BDS10:BDT10"/>
    <mergeCell ref="BCK10:BCL10"/>
    <mergeCell ref="BCM10:BCN10"/>
    <mergeCell ref="BCO10:BCP10"/>
    <mergeCell ref="BCQ10:BCR10"/>
    <mergeCell ref="BCS10:BCT10"/>
    <mergeCell ref="BCU10:BCV10"/>
    <mergeCell ref="BCW10:BCX10"/>
    <mergeCell ref="BCY10:BCZ10"/>
    <mergeCell ref="BDA10:BDB10"/>
    <mergeCell ref="BBS10:BBT10"/>
    <mergeCell ref="BBU10:BBV10"/>
    <mergeCell ref="BBW10:BBX10"/>
    <mergeCell ref="BBY10:BBZ10"/>
    <mergeCell ref="BCA10:BCB10"/>
    <mergeCell ref="BCC10:BCD10"/>
    <mergeCell ref="BCE10:BCF10"/>
    <mergeCell ref="BCG10:BCH10"/>
    <mergeCell ref="BCI10:BCJ10"/>
    <mergeCell ref="BBA10:BBB10"/>
    <mergeCell ref="BBC10:BBD10"/>
    <mergeCell ref="BBE10:BBF10"/>
    <mergeCell ref="BBG10:BBH10"/>
    <mergeCell ref="BBI10:BBJ10"/>
    <mergeCell ref="BBK10:BBL10"/>
    <mergeCell ref="BBM10:BBN10"/>
    <mergeCell ref="BBO10:BBP10"/>
    <mergeCell ref="BBQ10:BBR10"/>
    <mergeCell ref="BAI10:BAJ10"/>
    <mergeCell ref="BAK10:BAL10"/>
    <mergeCell ref="BAM10:BAN10"/>
    <mergeCell ref="BAO10:BAP10"/>
    <mergeCell ref="BAQ10:BAR10"/>
    <mergeCell ref="BAS10:BAT10"/>
    <mergeCell ref="BAU10:BAV10"/>
    <mergeCell ref="BAW10:BAX10"/>
    <mergeCell ref="BAY10:BAZ10"/>
    <mergeCell ref="AZQ10:AZR10"/>
    <mergeCell ref="AZS10:AZT10"/>
    <mergeCell ref="AZU10:AZV10"/>
    <mergeCell ref="AZW10:AZX10"/>
    <mergeCell ref="AZY10:AZZ10"/>
    <mergeCell ref="BAA10:BAB10"/>
    <mergeCell ref="BAC10:BAD10"/>
    <mergeCell ref="BAE10:BAF10"/>
    <mergeCell ref="BAG10:BAH10"/>
    <mergeCell ref="AYY10:AYZ10"/>
    <mergeCell ref="AZA10:AZB10"/>
    <mergeCell ref="AZC10:AZD10"/>
    <mergeCell ref="AZE10:AZF10"/>
    <mergeCell ref="AZG10:AZH10"/>
    <mergeCell ref="AZI10:AZJ10"/>
    <mergeCell ref="AZK10:AZL10"/>
    <mergeCell ref="AZM10:AZN10"/>
    <mergeCell ref="AZO10:AZP10"/>
    <mergeCell ref="AYG10:AYH10"/>
    <mergeCell ref="AYI10:AYJ10"/>
    <mergeCell ref="AYK10:AYL10"/>
    <mergeCell ref="AYM10:AYN10"/>
    <mergeCell ref="AYO10:AYP10"/>
    <mergeCell ref="AYQ10:AYR10"/>
    <mergeCell ref="AYS10:AYT10"/>
    <mergeCell ref="AYU10:AYV10"/>
    <mergeCell ref="AYW10:AYX10"/>
    <mergeCell ref="AXO10:AXP10"/>
    <mergeCell ref="AXQ10:AXR10"/>
    <mergeCell ref="AXS10:AXT10"/>
    <mergeCell ref="AXU10:AXV10"/>
    <mergeCell ref="AXW10:AXX10"/>
    <mergeCell ref="AXY10:AXZ10"/>
    <mergeCell ref="AYA10:AYB10"/>
    <mergeCell ref="AYC10:AYD10"/>
    <mergeCell ref="AYE10:AYF10"/>
    <mergeCell ref="AWW10:AWX10"/>
    <mergeCell ref="AWY10:AWZ10"/>
    <mergeCell ref="AXA10:AXB10"/>
    <mergeCell ref="AXC10:AXD10"/>
    <mergeCell ref="AXE10:AXF10"/>
    <mergeCell ref="AXG10:AXH10"/>
    <mergeCell ref="AXI10:AXJ10"/>
    <mergeCell ref="AXK10:AXL10"/>
    <mergeCell ref="AXM10:AXN10"/>
    <mergeCell ref="AWE10:AWF10"/>
    <mergeCell ref="AWG10:AWH10"/>
    <mergeCell ref="AWI10:AWJ10"/>
    <mergeCell ref="AWK10:AWL10"/>
    <mergeCell ref="AWM10:AWN10"/>
    <mergeCell ref="AWO10:AWP10"/>
    <mergeCell ref="AWQ10:AWR10"/>
    <mergeCell ref="AWS10:AWT10"/>
    <mergeCell ref="AWU10:AWV10"/>
    <mergeCell ref="AVM10:AVN10"/>
    <mergeCell ref="AVO10:AVP10"/>
    <mergeCell ref="AVQ10:AVR10"/>
    <mergeCell ref="AVS10:AVT10"/>
    <mergeCell ref="AVU10:AVV10"/>
    <mergeCell ref="AVW10:AVX10"/>
    <mergeCell ref="AVY10:AVZ10"/>
    <mergeCell ref="AWA10:AWB10"/>
    <mergeCell ref="AWC10:AWD10"/>
    <mergeCell ref="AUU10:AUV10"/>
    <mergeCell ref="AUW10:AUX10"/>
    <mergeCell ref="AUY10:AUZ10"/>
    <mergeCell ref="AVA10:AVB10"/>
    <mergeCell ref="AVC10:AVD10"/>
    <mergeCell ref="AVE10:AVF10"/>
    <mergeCell ref="AVG10:AVH10"/>
    <mergeCell ref="AVI10:AVJ10"/>
    <mergeCell ref="AVK10:AVL10"/>
    <mergeCell ref="AUC10:AUD10"/>
    <mergeCell ref="AUE10:AUF10"/>
    <mergeCell ref="AUG10:AUH10"/>
    <mergeCell ref="AUI10:AUJ10"/>
    <mergeCell ref="AUK10:AUL10"/>
    <mergeCell ref="AUM10:AUN10"/>
    <mergeCell ref="AUO10:AUP10"/>
    <mergeCell ref="AUQ10:AUR10"/>
    <mergeCell ref="AUS10:AUT10"/>
    <mergeCell ref="ATK10:ATL10"/>
    <mergeCell ref="ATM10:ATN10"/>
    <mergeCell ref="ATO10:ATP10"/>
    <mergeCell ref="ATQ10:ATR10"/>
    <mergeCell ref="ATS10:ATT10"/>
    <mergeCell ref="ATU10:ATV10"/>
    <mergeCell ref="ATW10:ATX10"/>
    <mergeCell ref="ATY10:ATZ10"/>
    <mergeCell ref="AUA10:AUB10"/>
    <mergeCell ref="ASS10:AST10"/>
    <mergeCell ref="ASU10:ASV10"/>
    <mergeCell ref="ASW10:ASX10"/>
    <mergeCell ref="ASY10:ASZ10"/>
    <mergeCell ref="ATA10:ATB10"/>
    <mergeCell ref="ATC10:ATD10"/>
    <mergeCell ref="ATE10:ATF10"/>
    <mergeCell ref="ATG10:ATH10"/>
    <mergeCell ref="ATI10:ATJ10"/>
    <mergeCell ref="ASA10:ASB10"/>
    <mergeCell ref="ASC10:ASD10"/>
    <mergeCell ref="ASE10:ASF10"/>
    <mergeCell ref="ASG10:ASH10"/>
    <mergeCell ref="ASI10:ASJ10"/>
    <mergeCell ref="ASK10:ASL10"/>
    <mergeCell ref="ASM10:ASN10"/>
    <mergeCell ref="ASO10:ASP10"/>
    <mergeCell ref="ASQ10:ASR10"/>
    <mergeCell ref="ARI10:ARJ10"/>
    <mergeCell ref="ARK10:ARL10"/>
    <mergeCell ref="ARM10:ARN10"/>
    <mergeCell ref="ARO10:ARP10"/>
    <mergeCell ref="ARQ10:ARR10"/>
    <mergeCell ref="ARS10:ART10"/>
    <mergeCell ref="ARU10:ARV10"/>
    <mergeCell ref="ARW10:ARX10"/>
    <mergeCell ref="ARY10:ARZ10"/>
    <mergeCell ref="AQQ10:AQR10"/>
    <mergeCell ref="AQS10:AQT10"/>
    <mergeCell ref="AQU10:AQV10"/>
    <mergeCell ref="AQW10:AQX10"/>
    <mergeCell ref="AQY10:AQZ10"/>
    <mergeCell ref="ARA10:ARB10"/>
    <mergeCell ref="ARC10:ARD10"/>
    <mergeCell ref="ARE10:ARF10"/>
    <mergeCell ref="ARG10:ARH10"/>
    <mergeCell ref="APY10:APZ10"/>
    <mergeCell ref="AQA10:AQB10"/>
    <mergeCell ref="AQC10:AQD10"/>
    <mergeCell ref="AQE10:AQF10"/>
    <mergeCell ref="AQG10:AQH10"/>
    <mergeCell ref="AQI10:AQJ10"/>
    <mergeCell ref="AQK10:AQL10"/>
    <mergeCell ref="AQM10:AQN10"/>
    <mergeCell ref="AQO10:AQP10"/>
    <mergeCell ref="APG10:APH10"/>
    <mergeCell ref="API10:APJ10"/>
    <mergeCell ref="APK10:APL10"/>
    <mergeCell ref="APM10:APN10"/>
    <mergeCell ref="APO10:APP10"/>
    <mergeCell ref="APQ10:APR10"/>
    <mergeCell ref="APS10:APT10"/>
    <mergeCell ref="APU10:APV10"/>
    <mergeCell ref="APW10:APX10"/>
    <mergeCell ref="AOO10:AOP10"/>
    <mergeCell ref="AOQ10:AOR10"/>
    <mergeCell ref="AOS10:AOT10"/>
    <mergeCell ref="AOU10:AOV10"/>
    <mergeCell ref="AOW10:AOX10"/>
    <mergeCell ref="AOY10:AOZ10"/>
    <mergeCell ref="APA10:APB10"/>
    <mergeCell ref="APC10:APD10"/>
    <mergeCell ref="APE10:APF10"/>
    <mergeCell ref="ANW10:ANX10"/>
    <mergeCell ref="ANY10:ANZ10"/>
    <mergeCell ref="AOA10:AOB10"/>
    <mergeCell ref="AOC10:AOD10"/>
    <mergeCell ref="AOE10:AOF10"/>
    <mergeCell ref="AOG10:AOH10"/>
    <mergeCell ref="AOI10:AOJ10"/>
    <mergeCell ref="AOK10:AOL10"/>
    <mergeCell ref="AOM10:AON10"/>
    <mergeCell ref="ANE10:ANF10"/>
    <mergeCell ref="ANG10:ANH10"/>
    <mergeCell ref="ANI10:ANJ10"/>
    <mergeCell ref="ANK10:ANL10"/>
    <mergeCell ref="ANM10:ANN10"/>
    <mergeCell ref="ANO10:ANP10"/>
    <mergeCell ref="ANQ10:ANR10"/>
    <mergeCell ref="ANS10:ANT10"/>
    <mergeCell ref="ANU10:ANV10"/>
    <mergeCell ref="AMM10:AMN10"/>
    <mergeCell ref="AMO10:AMP10"/>
    <mergeCell ref="AMQ10:AMR10"/>
    <mergeCell ref="AMS10:AMT10"/>
    <mergeCell ref="AMU10:AMV10"/>
    <mergeCell ref="AMW10:AMX10"/>
    <mergeCell ref="AMY10:AMZ10"/>
    <mergeCell ref="ANA10:ANB10"/>
    <mergeCell ref="ANC10:AND10"/>
    <mergeCell ref="ALU10:ALV10"/>
    <mergeCell ref="ALW10:ALX10"/>
    <mergeCell ref="ALY10:ALZ10"/>
    <mergeCell ref="AMA10:AMB10"/>
    <mergeCell ref="AMC10:AMD10"/>
    <mergeCell ref="AME10:AMF10"/>
    <mergeCell ref="AMG10:AMH10"/>
    <mergeCell ref="AMI10:AMJ10"/>
    <mergeCell ref="AMK10:AML10"/>
    <mergeCell ref="ALC10:ALD10"/>
    <mergeCell ref="ALE10:ALF10"/>
    <mergeCell ref="ALG10:ALH10"/>
    <mergeCell ref="ALI10:ALJ10"/>
    <mergeCell ref="ALK10:ALL10"/>
    <mergeCell ref="ALM10:ALN10"/>
    <mergeCell ref="ALO10:ALP10"/>
    <mergeCell ref="ALQ10:ALR10"/>
    <mergeCell ref="ALS10:ALT10"/>
    <mergeCell ref="AKK10:AKL10"/>
    <mergeCell ref="AKM10:AKN10"/>
    <mergeCell ref="AKO10:AKP10"/>
    <mergeCell ref="AKQ10:AKR10"/>
    <mergeCell ref="AKS10:AKT10"/>
    <mergeCell ref="AKU10:AKV10"/>
    <mergeCell ref="AKW10:AKX10"/>
    <mergeCell ref="AKY10:AKZ10"/>
    <mergeCell ref="ALA10:ALB10"/>
    <mergeCell ref="AJS10:AJT10"/>
    <mergeCell ref="AJU10:AJV10"/>
    <mergeCell ref="AJW10:AJX10"/>
    <mergeCell ref="AJY10:AJZ10"/>
    <mergeCell ref="AKA10:AKB10"/>
    <mergeCell ref="AKC10:AKD10"/>
    <mergeCell ref="AKE10:AKF10"/>
    <mergeCell ref="AKG10:AKH10"/>
    <mergeCell ref="AKI10:AKJ10"/>
    <mergeCell ref="AJA10:AJB10"/>
    <mergeCell ref="AJC10:AJD10"/>
    <mergeCell ref="AJE10:AJF10"/>
    <mergeCell ref="AJG10:AJH10"/>
    <mergeCell ref="AJI10:AJJ10"/>
    <mergeCell ref="AJK10:AJL10"/>
    <mergeCell ref="AJM10:AJN10"/>
    <mergeCell ref="AJO10:AJP10"/>
    <mergeCell ref="AJQ10:AJR10"/>
    <mergeCell ref="AII10:AIJ10"/>
    <mergeCell ref="AIK10:AIL10"/>
    <mergeCell ref="AIM10:AIN10"/>
    <mergeCell ref="AIO10:AIP10"/>
    <mergeCell ref="AIQ10:AIR10"/>
    <mergeCell ref="AIS10:AIT10"/>
    <mergeCell ref="AIU10:AIV10"/>
    <mergeCell ref="AIW10:AIX10"/>
    <mergeCell ref="AIY10:AIZ10"/>
    <mergeCell ref="AHQ10:AHR10"/>
    <mergeCell ref="AHS10:AHT10"/>
    <mergeCell ref="AHU10:AHV10"/>
    <mergeCell ref="AHW10:AHX10"/>
    <mergeCell ref="AHY10:AHZ10"/>
    <mergeCell ref="AIA10:AIB10"/>
    <mergeCell ref="AIC10:AID10"/>
    <mergeCell ref="AIE10:AIF10"/>
    <mergeCell ref="AIG10:AIH10"/>
    <mergeCell ref="AGY10:AGZ10"/>
    <mergeCell ref="AHA10:AHB10"/>
    <mergeCell ref="AHC10:AHD10"/>
    <mergeCell ref="AHE10:AHF10"/>
    <mergeCell ref="AHG10:AHH10"/>
    <mergeCell ref="AHI10:AHJ10"/>
    <mergeCell ref="AHK10:AHL10"/>
    <mergeCell ref="AHM10:AHN10"/>
    <mergeCell ref="AHO10:AHP10"/>
    <mergeCell ref="AGG10:AGH10"/>
    <mergeCell ref="AGI10:AGJ10"/>
    <mergeCell ref="AGK10:AGL10"/>
    <mergeCell ref="AGM10:AGN10"/>
    <mergeCell ref="AGO10:AGP10"/>
    <mergeCell ref="AGQ10:AGR10"/>
    <mergeCell ref="AGS10:AGT10"/>
    <mergeCell ref="AGU10:AGV10"/>
    <mergeCell ref="AGW10:AGX10"/>
    <mergeCell ref="AFO10:AFP10"/>
    <mergeCell ref="AFQ10:AFR10"/>
    <mergeCell ref="AFS10:AFT10"/>
    <mergeCell ref="AFU10:AFV10"/>
    <mergeCell ref="AFW10:AFX10"/>
    <mergeCell ref="AFY10:AFZ10"/>
    <mergeCell ref="AGA10:AGB10"/>
    <mergeCell ref="AGC10:AGD10"/>
    <mergeCell ref="AGE10:AGF10"/>
    <mergeCell ref="AEW10:AEX10"/>
    <mergeCell ref="AEY10:AEZ10"/>
    <mergeCell ref="AFA10:AFB10"/>
    <mergeCell ref="AFC10:AFD10"/>
    <mergeCell ref="AFE10:AFF10"/>
    <mergeCell ref="AFG10:AFH10"/>
    <mergeCell ref="AFI10:AFJ10"/>
    <mergeCell ref="AFK10:AFL10"/>
    <mergeCell ref="AFM10:AFN10"/>
    <mergeCell ref="AEE10:AEF10"/>
    <mergeCell ref="AEG10:AEH10"/>
    <mergeCell ref="AEI10:AEJ10"/>
    <mergeCell ref="AEK10:AEL10"/>
    <mergeCell ref="AEM10:AEN10"/>
    <mergeCell ref="AEO10:AEP10"/>
    <mergeCell ref="AEQ10:AER10"/>
    <mergeCell ref="AES10:AET10"/>
    <mergeCell ref="AEU10:AEV10"/>
    <mergeCell ref="ADM10:ADN10"/>
    <mergeCell ref="ADO10:ADP10"/>
    <mergeCell ref="ADQ10:ADR10"/>
    <mergeCell ref="ADS10:ADT10"/>
    <mergeCell ref="ADU10:ADV10"/>
    <mergeCell ref="ADW10:ADX10"/>
    <mergeCell ref="ADY10:ADZ10"/>
    <mergeCell ref="AEA10:AEB10"/>
    <mergeCell ref="AEC10:AED10"/>
    <mergeCell ref="ACU10:ACV10"/>
    <mergeCell ref="ACW10:ACX10"/>
    <mergeCell ref="ACY10:ACZ10"/>
    <mergeCell ref="ADA10:ADB10"/>
    <mergeCell ref="ADC10:ADD10"/>
    <mergeCell ref="ADE10:ADF10"/>
    <mergeCell ref="ADG10:ADH10"/>
    <mergeCell ref="ADI10:ADJ10"/>
    <mergeCell ref="ADK10:ADL10"/>
    <mergeCell ref="ACC10:ACD10"/>
    <mergeCell ref="ACE10:ACF10"/>
    <mergeCell ref="ACG10:ACH10"/>
    <mergeCell ref="ACI10:ACJ10"/>
    <mergeCell ref="ACK10:ACL10"/>
    <mergeCell ref="ACM10:ACN10"/>
    <mergeCell ref="ACO10:ACP10"/>
    <mergeCell ref="ACQ10:ACR10"/>
    <mergeCell ref="ACS10:ACT10"/>
    <mergeCell ref="ABK10:ABL10"/>
    <mergeCell ref="ABM10:ABN10"/>
    <mergeCell ref="ABO10:ABP10"/>
    <mergeCell ref="ABQ10:ABR10"/>
    <mergeCell ref="ABS10:ABT10"/>
    <mergeCell ref="ABU10:ABV10"/>
    <mergeCell ref="ABW10:ABX10"/>
    <mergeCell ref="ABY10:ABZ10"/>
    <mergeCell ref="ACA10:ACB10"/>
    <mergeCell ref="AAS10:AAT10"/>
    <mergeCell ref="AAU10:AAV10"/>
    <mergeCell ref="AAW10:AAX10"/>
    <mergeCell ref="AAY10:AAZ10"/>
    <mergeCell ref="ABA10:ABB10"/>
    <mergeCell ref="ABC10:ABD10"/>
    <mergeCell ref="ABE10:ABF10"/>
    <mergeCell ref="ABG10:ABH10"/>
    <mergeCell ref="ABI10:ABJ10"/>
    <mergeCell ref="AAA10:AAB10"/>
    <mergeCell ref="AAC10:AAD10"/>
    <mergeCell ref="AAE10:AAF10"/>
    <mergeCell ref="AAG10:AAH10"/>
    <mergeCell ref="AAI10:AAJ10"/>
    <mergeCell ref="AAK10:AAL10"/>
    <mergeCell ref="AAM10:AAN10"/>
    <mergeCell ref="AAO10:AAP10"/>
    <mergeCell ref="AAQ10:AAR10"/>
    <mergeCell ref="ZI10:ZJ10"/>
    <mergeCell ref="ZK10:ZL10"/>
    <mergeCell ref="ZM10:ZN10"/>
    <mergeCell ref="ZO10:ZP10"/>
    <mergeCell ref="ZQ10:ZR10"/>
    <mergeCell ref="ZS10:ZT10"/>
    <mergeCell ref="ZU10:ZV10"/>
    <mergeCell ref="ZW10:ZX10"/>
    <mergeCell ref="ZY10:ZZ10"/>
    <mergeCell ref="YQ10:YR10"/>
    <mergeCell ref="YS10:YT10"/>
    <mergeCell ref="YU10:YV10"/>
    <mergeCell ref="YW10:YX10"/>
    <mergeCell ref="YY10:YZ10"/>
    <mergeCell ref="ZA10:ZB10"/>
    <mergeCell ref="ZC10:ZD10"/>
    <mergeCell ref="ZE10:ZF10"/>
    <mergeCell ref="ZG10:ZH10"/>
    <mergeCell ref="XY10:XZ10"/>
    <mergeCell ref="YA10:YB10"/>
    <mergeCell ref="YC10:YD10"/>
    <mergeCell ref="YE10:YF10"/>
    <mergeCell ref="YG10:YH10"/>
    <mergeCell ref="YI10:YJ10"/>
    <mergeCell ref="YK10:YL10"/>
    <mergeCell ref="YM10:YN10"/>
    <mergeCell ref="YO10:YP10"/>
    <mergeCell ref="XG10:XH10"/>
    <mergeCell ref="XI10:XJ10"/>
    <mergeCell ref="XK10:XL10"/>
    <mergeCell ref="XM10:XN10"/>
    <mergeCell ref="XO10:XP10"/>
    <mergeCell ref="XQ10:XR10"/>
    <mergeCell ref="XS10:XT10"/>
    <mergeCell ref="XU10:XV10"/>
    <mergeCell ref="XW10:XX10"/>
    <mergeCell ref="WO10:WP10"/>
    <mergeCell ref="WQ10:WR10"/>
    <mergeCell ref="WS10:WT10"/>
    <mergeCell ref="WU10:WV10"/>
    <mergeCell ref="WW10:WX10"/>
    <mergeCell ref="WY10:WZ10"/>
    <mergeCell ref="XA10:XB10"/>
    <mergeCell ref="XC10:XD10"/>
    <mergeCell ref="XE10:XF10"/>
    <mergeCell ref="VW10:VX10"/>
    <mergeCell ref="VY10:VZ10"/>
    <mergeCell ref="WA10:WB10"/>
    <mergeCell ref="WC10:WD10"/>
    <mergeCell ref="WE10:WF10"/>
    <mergeCell ref="WG10:WH10"/>
    <mergeCell ref="WI10:WJ10"/>
    <mergeCell ref="WK10:WL10"/>
    <mergeCell ref="WM10:WN10"/>
    <mergeCell ref="VE10:VF10"/>
    <mergeCell ref="VG10:VH10"/>
    <mergeCell ref="VI10:VJ10"/>
    <mergeCell ref="VK10:VL10"/>
    <mergeCell ref="VM10:VN10"/>
    <mergeCell ref="VO10:VP10"/>
    <mergeCell ref="VQ10:VR10"/>
    <mergeCell ref="VS10:VT10"/>
    <mergeCell ref="VU10:VV10"/>
    <mergeCell ref="UM10:UN10"/>
    <mergeCell ref="UO10:UP10"/>
    <mergeCell ref="UQ10:UR10"/>
    <mergeCell ref="US10:UT10"/>
    <mergeCell ref="UU10:UV10"/>
    <mergeCell ref="UW10:UX10"/>
    <mergeCell ref="UY10:UZ10"/>
    <mergeCell ref="VA10:VB10"/>
    <mergeCell ref="VC10:VD10"/>
    <mergeCell ref="TU10:TV10"/>
    <mergeCell ref="TW10:TX10"/>
    <mergeCell ref="TY10:TZ10"/>
    <mergeCell ref="UA10:UB10"/>
    <mergeCell ref="UC10:UD10"/>
    <mergeCell ref="UE10:UF10"/>
    <mergeCell ref="UG10:UH10"/>
    <mergeCell ref="UI10:UJ10"/>
    <mergeCell ref="UK10:UL10"/>
    <mergeCell ref="TC10:TD10"/>
    <mergeCell ref="TE10:TF10"/>
    <mergeCell ref="TG10:TH10"/>
    <mergeCell ref="TI10:TJ10"/>
    <mergeCell ref="TK10:TL10"/>
    <mergeCell ref="TM10:TN10"/>
    <mergeCell ref="TO10:TP10"/>
    <mergeCell ref="TQ10:TR10"/>
    <mergeCell ref="TS10:TT10"/>
    <mergeCell ref="SK10:SL10"/>
    <mergeCell ref="SM10:SN10"/>
    <mergeCell ref="SO10:SP10"/>
    <mergeCell ref="SQ10:SR10"/>
    <mergeCell ref="SS10:ST10"/>
    <mergeCell ref="SU10:SV10"/>
    <mergeCell ref="SW10:SX10"/>
    <mergeCell ref="SY10:SZ10"/>
    <mergeCell ref="TA10:TB10"/>
    <mergeCell ref="RS10:RT10"/>
    <mergeCell ref="RU10:RV10"/>
    <mergeCell ref="RW10:RX10"/>
    <mergeCell ref="RY10:RZ10"/>
    <mergeCell ref="SA10:SB10"/>
    <mergeCell ref="SC10:SD10"/>
    <mergeCell ref="SE10:SF10"/>
    <mergeCell ref="SG10:SH10"/>
    <mergeCell ref="SI10:SJ10"/>
    <mergeCell ref="RA10:RB10"/>
    <mergeCell ref="RC10:RD10"/>
    <mergeCell ref="RE10:RF10"/>
    <mergeCell ref="RG10:RH10"/>
    <mergeCell ref="RI10:RJ10"/>
    <mergeCell ref="RK10:RL10"/>
    <mergeCell ref="RM10:RN10"/>
    <mergeCell ref="RO10:RP10"/>
    <mergeCell ref="RQ10:RR10"/>
    <mergeCell ref="QI10:QJ10"/>
    <mergeCell ref="QK10:QL10"/>
    <mergeCell ref="QM10:QN10"/>
    <mergeCell ref="QO10:QP10"/>
    <mergeCell ref="QQ10:QR10"/>
    <mergeCell ref="QS10:QT10"/>
    <mergeCell ref="QU10:QV10"/>
    <mergeCell ref="QW10:QX10"/>
    <mergeCell ref="QY10:QZ10"/>
    <mergeCell ref="PQ10:PR10"/>
    <mergeCell ref="PS10:PT10"/>
    <mergeCell ref="PU10:PV10"/>
    <mergeCell ref="PW10:PX10"/>
    <mergeCell ref="PY10:PZ10"/>
    <mergeCell ref="QA10:QB10"/>
    <mergeCell ref="QC10:QD10"/>
    <mergeCell ref="QE10:QF10"/>
    <mergeCell ref="QG10:QH10"/>
    <mergeCell ref="OY10:OZ10"/>
    <mergeCell ref="PA10:PB10"/>
    <mergeCell ref="PC10:PD10"/>
    <mergeCell ref="PE10:PF10"/>
    <mergeCell ref="PG10:PH10"/>
    <mergeCell ref="PI10:PJ10"/>
    <mergeCell ref="PK10:PL10"/>
    <mergeCell ref="PM10:PN10"/>
    <mergeCell ref="PO10:PP10"/>
    <mergeCell ref="OG10:OH10"/>
    <mergeCell ref="OI10:OJ10"/>
    <mergeCell ref="OK10:OL10"/>
    <mergeCell ref="OM10:ON10"/>
    <mergeCell ref="OO10:OP10"/>
    <mergeCell ref="OQ10:OR10"/>
    <mergeCell ref="OS10:OT10"/>
    <mergeCell ref="OU10:OV10"/>
    <mergeCell ref="OW10:OX10"/>
    <mergeCell ref="NO10:NP10"/>
    <mergeCell ref="NQ10:NR10"/>
    <mergeCell ref="NS10:NT10"/>
    <mergeCell ref="NU10:NV10"/>
    <mergeCell ref="NW10:NX10"/>
    <mergeCell ref="NY10:NZ10"/>
    <mergeCell ref="OA10:OB10"/>
    <mergeCell ref="OC10:OD10"/>
    <mergeCell ref="OE10:OF10"/>
    <mergeCell ref="MW10:MX10"/>
    <mergeCell ref="MY10:MZ10"/>
    <mergeCell ref="NA10:NB10"/>
    <mergeCell ref="NC10:ND10"/>
    <mergeCell ref="NE10:NF10"/>
    <mergeCell ref="NG10:NH10"/>
    <mergeCell ref="NI10:NJ10"/>
    <mergeCell ref="NK10:NL10"/>
    <mergeCell ref="NM10:NN10"/>
    <mergeCell ref="ME10:MF10"/>
    <mergeCell ref="MG10:MH10"/>
    <mergeCell ref="MI10:MJ10"/>
    <mergeCell ref="MK10:ML10"/>
    <mergeCell ref="MM10:MN10"/>
    <mergeCell ref="MO10:MP10"/>
    <mergeCell ref="MQ10:MR10"/>
    <mergeCell ref="MS10:MT10"/>
    <mergeCell ref="MU10:MV10"/>
    <mergeCell ref="LM10:LN10"/>
    <mergeCell ref="LO10:LP10"/>
    <mergeCell ref="LQ10:LR10"/>
    <mergeCell ref="LS10:LT10"/>
    <mergeCell ref="LU10:LV10"/>
    <mergeCell ref="LW10:LX10"/>
    <mergeCell ref="LY10:LZ10"/>
    <mergeCell ref="MA10:MB10"/>
    <mergeCell ref="MC10:MD10"/>
    <mergeCell ref="KU10:KV10"/>
    <mergeCell ref="KW10:KX10"/>
    <mergeCell ref="KY10:KZ10"/>
    <mergeCell ref="LA10:LB10"/>
    <mergeCell ref="LC10:LD10"/>
    <mergeCell ref="LE10:LF10"/>
    <mergeCell ref="LG10:LH10"/>
    <mergeCell ref="LI10:LJ10"/>
    <mergeCell ref="LK10:LL10"/>
    <mergeCell ref="KC10:KD10"/>
    <mergeCell ref="KE10:KF10"/>
    <mergeCell ref="KG10:KH10"/>
    <mergeCell ref="KI10:KJ10"/>
    <mergeCell ref="KK10:KL10"/>
    <mergeCell ref="KM10:KN10"/>
    <mergeCell ref="KO10:KP10"/>
    <mergeCell ref="KQ10:KR10"/>
    <mergeCell ref="KS10:KT10"/>
    <mergeCell ref="JK10:JL10"/>
    <mergeCell ref="JM10:JN10"/>
    <mergeCell ref="JO10:JP10"/>
    <mergeCell ref="JQ10:JR10"/>
    <mergeCell ref="JS10:JT10"/>
    <mergeCell ref="JU10:JV10"/>
    <mergeCell ref="JW10:JX10"/>
    <mergeCell ref="JY10:JZ10"/>
    <mergeCell ref="KA10:KB10"/>
    <mergeCell ref="IS10:IT10"/>
    <mergeCell ref="IU10:IV10"/>
    <mergeCell ref="IW10:IX10"/>
    <mergeCell ref="IY10:IZ10"/>
    <mergeCell ref="JA10:JB10"/>
    <mergeCell ref="JC10:JD10"/>
    <mergeCell ref="JE10:JF10"/>
    <mergeCell ref="JG10:JH10"/>
    <mergeCell ref="JI10:JJ10"/>
    <mergeCell ref="IA10:IB10"/>
    <mergeCell ref="IC10:ID10"/>
    <mergeCell ref="IE10:IF10"/>
    <mergeCell ref="IG10:IH10"/>
    <mergeCell ref="II10:IJ10"/>
    <mergeCell ref="IK10:IL10"/>
    <mergeCell ref="IM10:IN10"/>
    <mergeCell ref="IO10:IP10"/>
    <mergeCell ref="IQ10:IR10"/>
    <mergeCell ref="HI10:HJ10"/>
    <mergeCell ref="HK10:HL10"/>
    <mergeCell ref="HM10:HN10"/>
    <mergeCell ref="HO10:HP10"/>
    <mergeCell ref="HQ10:HR10"/>
    <mergeCell ref="HS10:HT10"/>
    <mergeCell ref="HU10:HV10"/>
    <mergeCell ref="HW10:HX10"/>
    <mergeCell ref="HY10:HZ10"/>
    <mergeCell ref="GQ10:GR10"/>
    <mergeCell ref="GS10:GT10"/>
    <mergeCell ref="GU10:GV10"/>
    <mergeCell ref="GW10:GX10"/>
    <mergeCell ref="GY10:GZ10"/>
    <mergeCell ref="HA10:HB10"/>
    <mergeCell ref="HC10:HD10"/>
    <mergeCell ref="HE10:HF10"/>
    <mergeCell ref="HG10:HH10"/>
    <mergeCell ref="FY10:FZ10"/>
    <mergeCell ref="GA10:GB10"/>
    <mergeCell ref="GC10:GD10"/>
    <mergeCell ref="GE10:GF10"/>
    <mergeCell ref="GG10:GH10"/>
    <mergeCell ref="GI10:GJ10"/>
    <mergeCell ref="GK10:GL10"/>
    <mergeCell ref="GM10:GN10"/>
    <mergeCell ref="GO10:GP10"/>
    <mergeCell ref="FG10:FH10"/>
    <mergeCell ref="FI10:FJ10"/>
    <mergeCell ref="FK10:FL10"/>
    <mergeCell ref="FM10:FN10"/>
    <mergeCell ref="FO10:FP10"/>
    <mergeCell ref="FQ10:FR10"/>
    <mergeCell ref="FS10:FT10"/>
    <mergeCell ref="FU10:FV10"/>
    <mergeCell ref="FW10:FX10"/>
    <mergeCell ref="EO10:EP10"/>
    <mergeCell ref="EQ10:ER10"/>
    <mergeCell ref="ES10:ET10"/>
    <mergeCell ref="EU10:EV10"/>
    <mergeCell ref="EW10:EX10"/>
    <mergeCell ref="EY10:EZ10"/>
    <mergeCell ref="FA10:FB10"/>
    <mergeCell ref="FC10:FD10"/>
    <mergeCell ref="FE10:FF10"/>
    <mergeCell ref="DW10:DX10"/>
    <mergeCell ref="DY10:DZ10"/>
    <mergeCell ref="EA10:EB10"/>
    <mergeCell ref="EC10:ED10"/>
    <mergeCell ref="EE10:EF10"/>
    <mergeCell ref="EG10:EH10"/>
    <mergeCell ref="EI10:EJ10"/>
    <mergeCell ref="EK10:EL10"/>
    <mergeCell ref="EM10:EN10"/>
    <mergeCell ref="DE10:DF10"/>
    <mergeCell ref="DG10:DH10"/>
    <mergeCell ref="DI10:DJ10"/>
    <mergeCell ref="DK10:DL10"/>
    <mergeCell ref="DM10:DN10"/>
    <mergeCell ref="DO10:DP10"/>
    <mergeCell ref="DQ10:DR10"/>
    <mergeCell ref="DS10:DT10"/>
    <mergeCell ref="DU10:DV10"/>
    <mergeCell ref="CM10:CN10"/>
    <mergeCell ref="CO10:CP10"/>
    <mergeCell ref="CQ10:CR10"/>
    <mergeCell ref="CS10:CT10"/>
    <mergeCell ref="CU10:CV10"/>
    <mergeCell ref="CW10:CX10"/>
    <mergeCell ref="CY10:CZ10"/>
    <mergeCell ref="DA10:DB10"/>
    <mergeCell ref="DC10:DD10"/>
    <mergeCell ref="BU10:BV10"/>
    <mergeCell ref="BW10:BX10"/>
    <mergeCell ref="BY10:BZ10"/>
    <mergeCell ref="CA10:CB10"/>
    <mergeCell ref="CC10:CD10"/>
    <mergeCell ref="CE10:CF10"/>
    <mergeCell ref="CG10:CH10"/>
    <mergeCell ref="CI10:CJ10"/>
    <mergeCell ref="CK10:CL10"/>
    <mergeCell ref="BC10:BD10"/>
    <mergeCell ref="BE10:BF10"/>
    <mergeCell ref="BG10:BH10"/>
    <mergeCell ref="BI10:BJ10"/>
    <mergeCell ref="BK10:BL10"/>
    <mergeCell ref="BM10:BN10"/>
    <mergeCell ref="BO10:BP10"/>
    <mergeCell ref="BQ10:BR10"/>
    <mergeCell ref="BS10:BT10"/>
    <mergeCell ref="AK10:AL10"/>
    <mergeCell ref="AM10:AN10"/>
    <mergeCell ref="AO10:AP10"/>
    <mergeCell ref="AQ10:AR10"/>
    <mergeCell ref="AS10:AT10"/>
    <mergeCell ref="AU10:AV10"/>
    <mergeCell ref="AW10:AX10"/>
    <mergeCell ref="AY10:AZ10"/>
    <mergeCell ref="BA10:BB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M10:N10"/>
    <mergeCell ref="O10:P10"/>
    <mergeCell ref="Q10:R10"/>
    <mergeCell ref="A30:B30"/>
    <mergeCell ref="A29:B29"/>
    <mergeCell ref="M97:N97"/>
    <mergeCell ref="E30:F30"/>
    <mergeCell ref="C34:D34"/>
    <mergeCell ref="E34:F34"/>
    <mergeCell ref="K34:L34"/>
    <mergeCell ref="M34:N34"/>
    <mergeCell ref="C35:D35"/>
    <mergeCell ref="E35:F35"/>
    <mergeCell ref="M40:N40"/>
    <mergeCell ref="E48:F48"/>
    <mergeCell ref="M48:N48"/>
    <mergeCell ref="E56:F56"/>
    <mergeCell ref="E65:F65"/>
    <mergeCell ref="M65:N65"/>
    <mergeCell ref="E73:F73"/>
    <mergeCell ref="E81:F81"/>
    <mergeCell ref="M81:N81"/>
    <mergeCell ref="A32:D32"/>
    <mergeCell ref="J32:L32"/>
    <mergeCell ref="A40:D40"/>
    <mergeCell ref="J40:L40"/>
    <mergeCell ref="A73:D73"/>
    <mergeCell ref="A81:D81"/>
    <mergeCell ref="J81:L81"/>
    <mergeCell ref="K35:L35"/>
    <mergeCell ref="E32:F32"/>
    <mergeCell ref="M32:N32"/>
    <mergeCell ref="A42:B42"/>
    <mergeCell ref="A43:B43"/>
    <mergeCell ref="A46:B46"/>
    <mergeCell ref="A86:B86"/>
    <mergeCell ref="A87:B87"/>
    <mergeCell ref="A78:B78"/>
    <mergeCell ref="A79:B79"/>
    <mergeCell ref="A83:B83"/>
    <mergeCell ref="A70:B70"/>
    <mergeCell ref="A71:B71"/>
    <mergeCell ref="A75:B75"/>
    <mergeCell ref="A62:B62"/>
    <mergeCell ref="E40:F40"/>
    <mergeCell ref="A38:B38"/>
    <mergeCell ref="A34:B34"/>
    <mergeCell ref="A35:B35"/>
    <mergeCell ref="M35:N35"/>
    <mergeCell ref="C36:D36"/>
    <mergeCell ref="E36:F36"/>
    <mergeCell ref="K36:L36"/>
    <mergeCell ref="M36:N36"/>
    <mergeCell ref="A17:B17"/>
    <mergeCell ref="A18:B18"/>
    <mergeCell ref="A19:B19"/>
    <mergeCell ref="D11:E11"/>
    <mergeCell ref="D20:E20"/>
    <mergeCell ref="E26:F26"/>
    <mergeCell ref="C26:D26"/>
    <mergeCell ref="C27:D27"/>
    <mergeCell ref="C28:D28"/>
    <mergeCell ref="E27:F27"/>
    <mergeCell ref="E28:F28"/>
    <mergeCell ref="A5:B5"/>
    <mergeCell ref="A9:C9"/>
    <mergeCell ref="J9:K9"/>
    <mergeCell ref="C29:D29"/>
    <mergeCell ref="C30:D30"/>
    <mergeCell ref="E29:F29"/>
    <mergeCell ref="K26:L26"/>
    <mergeCell ref="K27:L27"/>
    <mergeCell ref="K28:L28"/>
    <mergeCell ref="K29:L29"/>
    <mergeCell ref="K30:L30"/>
    <mergeCell ref="E24:F24"/>
    <mergeCell ref="A10:B10"/>
    <mergeCell ref="C10:D10"/>
    <mergeCell ref="E10:F10"/>
    <mergeCell ref="G10:H10"/>
    <mergeCell ref="I10:J10"/>
    <mergeCell ref="K10:L10"/>
    <mergeCell ref="A3:C3"/>
    <mergeCell ref="C5:F5"/>
    <mergeCell ref="G5:H5"/>
    <mergeCell ref="I5:N5"/>
    <mergeCell ref="A26:B26"/>
    <mergeCell ref="A27:B27"/>
    <mergeCell ref="A28:B28"/>
    <mergeCell ref="A15:B15"/>
    <mergeCell ref="A14:B14"/>
    <mergeCell ref="A20:B20"/>
    <mergeCell ref="A22:N22"/>
    <mergeCell ref="A11:B11"/>
    <mergeCell ref="L9:M9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D9:E9"/>
    <mergeCell ref="D12:E12"/>
    <mergeCell ref="D13:E13"/>
    <mergeCell ref="D14:E14"/>
    <mergeCell ref="D15:E15"/>
    <mergeCell ref="D16:E16"/>
    <mergeCell ref="D17:E17"/>
    <mergeCell ref="D18:E18"/>
    <mergeCell ref="D19:E19"/>
    <mergeCell ref="A121:B121"/>
    <mergeCell ref="A122:B122"/>
    <mergeCell ref="A119:B119"/>
    <mergeCell ref="A67:B67"/>
    <mergeCell ref="A7:N7"/>
    <mergeCell ref="A103:B103"/>
    <mergeCell ref="A105:K105"/>
    <mergeCell ref="J107:N107"/>
    <mergeCell ref="J109:N109"/>
    <mergeCell ref="A106:N106"/>
    <mergeCell ref="A99:B99"/>
    <mergeCell ref="A102:B102"/>
    <mergeCell ref="A91:B91"/>
    <mergeCell ref="J56:K56"/>
    <mergeCell ref="A58:B58"/>
    <mergeCell ref="A12:B12"/>
    <mergeCell ref="A13:B13"/>
    <mergeCell ref="A16:B16"/>
    <mergeCell ref="A50:B50"/>
    <mergeCell ref="A51:B51"/>
    <mergeCell ref="A54:B54"/>
    <mergeCell ref="A111:N111"/>
    <mergeCell ref="A117:B117"/>
    <mergeCell ref="A118:B118"/>
    <mergeCell ref="A115:B115"/>
    <mergeCell ref="A116:B116"/>
    <mergeCell ref="A113:B113"/>
    <mergeCell ref="A114:B114"/>
    <mergeCell ref="A94:B94"/>
    <mergeCell ref="A95:B95"/>
    <mergeCell ref="E89:F89"/>
    <mergeCell ref="E97:F97"/>
    <mergeCell ref="A120:B120"/>
    <mergeCell ref="A52:B52"/>
    <mergeCell ref="A53:B53"/>
    <mergeCell ref="A44:B44"/>
    <mergeCell ref="A45:B45"/>
    <mergeCell ref="A36:B36"/>
    <mergeCell ref="A37:B37"/>
    <mergeCell ref="A60:B60"/>
    <mergeCell ref="A61:B61"/>
    <mergeCell ref="C37:D37"/>
    <mergeCell ref="E37:F37"/>
    <mergeCell ref="K37:L37"/>
    <mergeCell ref="M37:N37"/>
    <mergeCell ref="C38:D38"/>
    <mergeCell ref="E38:F38"/>
    <mergeCell ref="K38:L38"/>
    <mergeCell ref="M38:N38"/>
    <mergeCell ref="C42:D42"/>
    <mergeCell ref="E42:F42"/>
    <mergeCell ref="K42:L42"/>
    <mergeCell ref="M42:N42"/>
    <mergeCell ref="C43:D43"/>
    <mergeCell ref="A59:B59"/>
    <mergeCell ref="C46:D46"/>
    <mergeCell ref="E46:F46"/>
    <mergeCell ref="K46:L46"/>
    <mergeCell ref="M46:N46"/>
    <mergeCell ref="C50:D50"/>
    <mergeCell ref="E50:F50"/>
    <mergeCell ref="K50:L50"/>
    <mergeCell ref="M50:N50"/>
    <mergeCell ref="C51:D51"/>
    <mergeCell ref="J24:L24"/>
    <mergeCell ref="A24:D24"/>
    <mergeCell ref="C44:D44"/>
    <mergeCell ref="E44:F44"/>
    <mergeCell ref="K44:L44"/>
    <mergeCell ref="M44:N44"/>
    <mergeCell ref="C45:D45"/>
    <mergeCell ref="E45:F45"/>
    <mergeCell ref="K45:L45"/>
    <mergeCell ref="M45:N45"/>
    <mergeCell ref="E51:F51"/>
    <mergeCell ref="K51:L51"/>
    <mergeCell ref="M51:N51"/>
    <mergeCell ref="C52:D52"/>
    <mergeCell ref="E52:F52"/>
    <mergeCell ref="K52:L52"/>
    <mergeCell ref="M52:N52"/>
    <mergeCell ref="E43:F43"/>
    <mergeCell ref="K43:L43"/>
    <mergeCell ref="M43:N43"/>
    <mergeCell ref="M26:N26"/>
    <mergeCell ref="M27:N27"/>
    <mergeCell ref="M28:N28"/>
    <mergeCell ref="M29:N29"/>
    <mergeCell ref="M30:N30"/>
    <mergeCell ref="M24:N24"/>
    <mergeCell ref="A48:D48"/>
    <mergeCell ref="J48:L48"/>
    <mergeCell ref="C53:D53"/>
    <mergeCell ref="E53:F53"/>
    <mergeCell ref="K53:L53"/>
    <mergeCell ref="M53:N53"/>
    <mergeCell ref="K71:L71"/>
    <mergeCell ref="M71:N71"/>
    <mergeCell ref="C54:D54"/>
    <mergeCell ref="E54:F54"/>
    <mergeCell ref="K54:L54"/>
    <mergeCell ref="M54:N54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7:D67"/>
    <mergeCell ref="E67:F67"/>
    <mergeCell ref="K67:L67"/>
    <mergeCell ref="M67:N67"/>
    <mergeCell ref="A56:D56"/>
    <mergeCell ref="A65:D65"/>
    <mergeCell ref="J65:L65"/>
    <mergeCell ref="A77:B77"/>
    <mergeCell ref="C77:D77"/>
    <mergeCell ref="E77:F77"/>
    <mergeCell ref="C78:D78"/>
    <mergeCell ref="E78:F78"/>
    <mergeCell ref="C79:D79"/>
    <mergeCell ref="E79:F79"/>
    <mergeCell ref="C83:D83"/>
    <mergeCell ref="E83:F83"/>
    <mergeCell ref="K83:L83"/>
    <mergeCell ref="M83:N83"/>
    <mergeCell ref="A84:B84"/>
    <mergeCell ref="C84:D84"/>
    <mergeCell ref="E84:F84"/>
    <mergeCell ref="K84:L84"/>
    <mergeCell ref="M84:N84"/>
    <mergeCell ref="A68:B68"/>
    <mergeCell ref="C68:D68"/>
    <mergeCell ref="E68:F68"/>
    <mergeCell ref="K68:L68"/>
    <mergeCell ref="M68:N68"/>
    <mergeCell ref="A69:B69"/>
    <mergeCell ref="C69:D69"/>
    <mergeCell ref="E69:F69"/>
    <mergeCell ref="K69:L69"/>
    <mergeCell ref="M69:N69"/>
    <mergeCell ref="C70:D70"/>
    <mergeCell ref="E70:F70"/>
    <mergeCell ref="K70:L70"/>
    <mergeCell ref="M70:N70"/>
    <mergeCell ref="C71:D71"/>
    <mergeCell ref="E71:F71"/>
    <mergeCell ref="A85:B85"/>
    <mergeCell ref="C85:D85"/>
    <mergeCell ref="E85:F85"/>
    <mergeCell ref="K85:L85"/>
    <mergeCell ref="M85:N85"/>
    <mergeCell ref="A1:N1"/>
    <mergeCell ref="C95:D95"/>
    <mergeCell ref="E95:F95"/>
    <mergeCell ref="C99:D99"/>
    <mergeCell ref="E99:F99"/>
    <mergeCell ref="K99:L99"/>
    <mergeCell ref="M99:N99"/>
    <mergeCell ref="A100:B100"/>
    <mergeCell ref="C100:D100"/>
    <mergeCell ref="E100:F100"/>
    <mergeCell ref="K100:L100"/>
    <mergeCell ref="M100:N100"/>
    <mergeCell ref="C75:D75"/>
    <mergeCell ref="E75:F75"/>
    <mergeCell ref="A76:B76"/>
    <mergeCell ref="C76:D76"/>
    <mergeCell ref="E76:F76"/>
    <mergeCell ref="M87:N87"/>
    <mergeCell ref="C91:D91"/>
    <mergeCell ref="E91:F91"/>
    <mergeCell ref="A92:B92"/>
    <mergeCell ref="C92:D92"/>
    <mergeCell ref="E92:F92"/>
    <mergeCell ref="A93:B93"/>
    <mergeCell ref="C93:D93"/>
    <mergeCell ref="E93:F93"/>
    <mergeCell ref="C94:D94"/>
    <mergeCell ref="C103:D103"/>
    <mergeCell ref="E103:F103"/>
    <mergeCell ref="K103:L103"/>
    <mergeCell ref="M103:N103"/>
    <mergeCell ref="A101:B101"/>
    <mergeCell ref="C101:D101"/>
    <mergeCell ref="E101:F101"/>
    <mergeCell ref="K101:L101"/>
    <mergeCell ref="M101:N101"/>
    <mergeCell ref="C102:D102"/>
    <mergeCell ref="E102:F102"/>
    <mergeCell ref="K102:L102"/>
    <mergeCell ref="M102:N102"/>
    <mergeCell ref="C86:D86"/>
    <mergeCell ref="E86:F86"/>
    <mergeCell ref="K86:L86"/>
    <mergeCell ref="M86:N86"/>
    <mergeCell ref="C87:D87"/>
    <mergeCell ref="E87:F87"/>
    <mergeCell ref="K87:L87"/>
    <mergeCell ref="E94:F94"/>
    <mergeCell ref="A89:D89"/>
    <mergeCell ref="A97:D97"/>
    <mergeCell ref="J97:L97"/>
  </mergeCells>
  <printOptions horizontalCentered="1"/>
  <pageMargins left="0" right="0" top="0.19685039370078741" bottom="0" header="0.31496062992125984" footer="0.31496062992125984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showGridLines="0" tabSelected="1" workbookViewId="0">
      <selection activeCell="X28" sqref="X28"/>
    </sheetView>
  </sheetViews>
  <sheetFormatPr defaultRowHeight="15" x14ac:dyDescent="0.25"/>
  <cols>
    <col min="1" max="1" width="20.5703125" customWidth="1"/>
    <col min="2" max="2" width="5.85546875" customWidth="1"/>
    <col min="3" max="3" width="4.28515625" customWidth="1"/>
    <col min="4" max="4" width="2.5703125" customWidth="1"/>
    <col min="5" max="5" width="4.28515625" customWidth="1"/>
    <col min="6" max="6" width="2.42578125" customWidth="1"/>
    <col min="7" max="18" width="5.28515625" customWidth="1"/>
  </cols>
  <sheetData>
    <row r="1" spans="1:18" ht="7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spans="1:18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9.5" customHeight="1" x14ac:dyDescent="0.3">
      <c r="A3" s="56" t="s">
        <v>62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7">
        <v>2018</v>
      </c>
      <c r="N3" s="57"/>
      <c r="O3" s="53"/>
      <c r="P3" s="53"/>
      <c r="Q3" s="53"/>
    </row>
    <row r="4" spans="1:18" ht="11.25" customHeight="1" x14ac:dyDescent="0.25"/>
    <row r="5" spans="1:18" x14ac:dyDescent="0.25">
      <c r="A5" s="15" t="s">
        <v>31</v>
      </c>
      <c r="B5" s="15"/>
      <c r="C5" s="45" t="s">
        <v>32</v>
      </c>
      <c r="D5" s="45"/>
      <c r="E5" s="45"/>
      <c r="F5" s="14"/>
      <c r="G5" s="46" t="s">
        <v>40</v>
      </c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x14ac:dyDescent="0.25">
      <c r="A6" s="16"/>
      <c r="B6" s="16"/>
      <c r="C6" s="16"/>
      <c r="D6" s="16"/>
      <c r="E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16.5" customHeight="1" x14ac:dyDescent="0.25">
      <c r="A7" s="17" t="s">
        <v>58</v>
      </c>
      <c r="B7" s="17" t="s">
        <v>56</v>
      </c>
      <c r="C7" s="17">
        <v>6</v>
      </c>
      <c r="D7" s="17" t="s">
        <v>39</v>
      </c>
      <c r="E7" s="17">
        <v>7</v>
      </c>
      <c r="F7" s="54" t="s">
        <v>63</v>
      </c>
      <c r="G7" s="15">
        <f>M3-7</f>
        <v>2011</v>
      </c>
      <c r="H7" s="15">
        <f>M3-6</f>
        <v>2012</v>
      </c>
      <c r="I7" s="15"/>
      <c r="J7" s="15"/>
      <c r="K7" s="15"/>
      <c r="L7" s="15"/>
      <c r="M7" s="15"/>
      <c r="N7" s="15"/>
      <c r="O7" s="15"/>
      <c r="P7" s="15"/>
      <c r="Q7" s="16"/>
      <c r="R7" s="16"/>
    </row>
    <row r="8" spans="1:18" ht="16.5" customHeight="1" x14ac:dyDescent="0.25">
      <c r="A8" s="17" t="s">
        <v>59</v>
      </c>
      <c r="B8" s="17" t="s">
        <v>56</v>
      </c>
      <c r="C8" s="17">
        <v>8</v>
      </c>
      <c r="D8" s="17" t="s">
        <v>39</v>
      </c>
      <c r="E8" s="17">
        <v>9</v>
      </c>
      <c r="F8" s="54"/>
      <c r="G8" s="15">
        <f>M3-9</f>
        <v>2009</v>
      </c>
      <c r="H8" s="15">
        <f>M3-8</f>
        <v>2010</v>
      </c>
      <c r="I8" s="15"/>
      <c r="J8" s="15"/>
      <c r="K8" s="15"/>
      <c r="L8" s="15"/>
      <c r="M8" s="15"/>
      <c r="N8" s="15"/>
      <c r="O8" s="15"/>
      <c r="P8" s="15"/>
      <c r="Q8" s="16"/>
      <c r="R8" s="16"/>
    </row>
    <row r="9" spans="1:18" ht="16.5" customHeight="1" x14ac:dyDescent="0.25">
      <c r="A9" s="17" t="s">
        <v>60</v>
      </c>
      <c r="B9" s="17" t="s">
        <v>56</v>
      </c>
      <c r="C9" s="17">
        <v>10</v>
      </c>
      <c r="D9" s="17" t="s">
        <v>39</v>
      </c>
      <c r="E9" s="17">
        <v>11</v>
      </c>
      <c r="F9" s="54"/>
      <c r="G9" s="15">
        <f>M3-11</f>
        <v>2007</v>
      </c>
      <c r="H9" s="15">
        <f>M3-10</f>
        <v>2008</v>
      </c>
      <c r="I9" s="15"/>
      <c r="J9" s="15"/>
      <c r="K9" s="15"/>
      <c r="L9" s="15"/>
      <c r="M9" s="15"/>
      <c r="N9" s="15"/>
      <c r="O9" s="15"/>
      <c r="P9" s="15"/>
      <c r="Q9" s="16"/>
      <c r="R9" s="16"/>
    </row>
    <row r="10" spans="1:18" ht="16.5" customHeight="1" x14ac:dyDescent="0.25">
      <c r="A10" s="17" t="s">
        <v>33</v>
      </c>
      <c r="B10" s="17" t="s">
        <v>56</v>
      </c>
      <c r="C10" s="17">
        <v>12</v>
      </c>
      <c r="D10" s="17" t="s">
        <v>39</v>
      </c>
      <c r="E10" s="17">
        <v>13</v>
      </c>
      <c r="F10" s="54"/>
      <c r="G10" s="15">
        <f>M3-13</f>
        <v>2005</v>
      </c>
      <c r="H10" s="15">
        <f>M3-12</f>
        <v>2006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ht="16.5" customHeight="1" x14ac:dyDescent="0.25">
      <c r="A11" s="17" t="s">
        <v>34</v>
      </c>
      <c r="B11" s="17" t="s">
        <v>56</v>
      </c>
      <c r="C11" s="17">
        <v>14</v>
      </c>
      <c r="D11" s="17" t="s">
        <v>39</v>
      </c>
      <c r="E11" s="17">
        <v>15</v>
      </c>
      <c r="F11" s="54"/>
      <c r="G11" s="15">
        <f>M3-15</f>
        <v>2003</v>
      </c>
      <c r="H11" s="15">
        <f>M3-14</f>
        <v>2004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x14ac:dyDescent="0.25">
      <c r="A12" s="15" t="s">
        <v>35</v>
      </c>
      <c r="B12" s="15" t="s">
        <v>56</v>
      </c>
      <c r="C12" s="15">
        <v>16</v>
      </c>
      <c r="D12" s="15" t="s">
        <v>39</v>
      </c>
      <c r="E12" s="15">
        <v>17</v>
      </c>
      <c r="F12" s="14"/>
      <c r="G12" s="15">
        <f>M3-17</f>
        <v>2001</v>
      </c>
      <c r="H12" s="15">
        <f>M3-16</f>
        <v>2002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x14ac:dyDescent="0.25">
      <c r="A13" s="15" t="s">
        <v>36</v>
      </c>
      <c r="B13" s="15" t="s">
        <v>56</v>
      </c>
      <c r="C13" s="15">
        <v>18</v>
      </c>
      <c r="D13" s="15" t="s">
        <v>39</v>
      </c>
      <c r="E13" s="15">
        <v>19</v>
      </c>
      <c r="F13" s="14"/>
      <c r="G13" s="15">
        <f>M3-19</f>
        <v>1999</v>
      </c>
      <c r="H13" s="15">
        <f>M3-18</f>
        <v>2000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x14ac:dyDescent="0.25">
      <c r="A14" s="15" t="s">
        <v>37</v>
      </c>
      <c r="B14" s="15" t="s">
        <v>56</v>
      </c>
      <c r="C14" s="15">
        <v>20</v>
      </c>
      <c r="D14" s="15" t="s">
        <v>39</v>
      </c>
      <c r="E14" s="15">
        <v>22</v>
      </c>
      <c r="F14" s="14"/>
      <c r="G14" s="15">
        <f>M3-22</f>
        <v>1996</v>
      </c>
      <c r="H14" s="15">
        <f>M3-21</f>
        <v>1997</v>
      </c>
      <c r="I14" s="15">
        <f>M3-20</f>
        <v>1998</v>
      </c>
      <c r="J14" s="16"/>
      <c r="K14" s="16"/>
      <c r="L14" s="16"/>
      <c r="M14" s="16"/>
      <c r="N14" s="16"/>
      <c r="O14" s="16"/>
      <c r="P14" s="16"/>
      <c r="Q14" s="16"/>
      <c r="R14" s="16"/>
    </row>
    <row r="15" spans="1:18" x14ac:dyDescent="0.25">
      <c r="A15" s="15" t="s">
        <v>38</v>
      </c>
      <c r="B15" s="15" t="s">
        <v>56</v>
      </c>
      <c r="C15" s="15">
        <v>23</v>
      </c>
      <c r="D15" s="15" t="s">
        <v>39</v>
      </c>
      <c r="E15" s="15">
        <v>34</v>
      </c>
      <c r="F15" s="14"/>
      <c r="G15" s="15">
        <f>M3-34</f>
        <v>1984</v>
      </c>
      <c r="H15" s="15">
        <f>M3-33</f>
        <v>1985</v>
      </c>
      <c r="I15" s="15">
        <f>M3-32</f>
        <v>1986</v>
      </c>
      <c r="J15" s="15">
        <f>M3-31</f>
        <v>1987</v>
      </c>
      <c r="K15" s="15">
        <f>M3-30</f>
        <v>1988</v>
      </c>
      <c r="L15" s="15">
        <f>M3-29</f>
        <v>1989</v>
      </c>
      <c r="M15" s="15">
        <f>M3-28</f>
        <v>1990</v>
      </c>
      <c r="N15" s="15">
        <f>M3-27</f>
        <v>1991</v>
      </c>
      <c r="O15" s="15">
        <f>M3-26</f>
        <v>1992</v>
      </c>
      <c r="P15" s="15">
        <f>M3-25</f>
        <v>1993</v>
      </c>
      <c r="Q15" s="15">
        <f>M3-24</f>
        <v>1994</v>
      </c>
      <c r="R15" s="15">
        <f>M3-23</f>
        <v>1995</v>
      </c>
    </row>
    <row r="16" spans="1:18" x14ac:dyDescent="0.25">
      <c r="A16" s="19" t="s">
        <v>41</v>
      </c>
      <c r="B16" s="19" t="s">
        <v>56</v>
      </c>
      <c r="C16" s="19">
        <v>35</v>
      </c>
      <c r="D16" s="19" t="s">
        <v>39</v>
      </c>
      <c r="E16" s="19">
        <v>39</v>
      </c>
      <c r="F16" s="55" t="s">
        <v>64</v>
      </c>
      <c r="G16" s="15">
        <f>M3-39</f>
        <v>1979</v>
      </c>
      <c r="H16" s="15">
        <f>M3-38</f>
        <v>1980</v>
      </c>
      <c r="I16" s="15">
        <f>M3-37</f>
        <v>1981</v>
      </c>
      <c r="J16" s="15">
        <f>M3-36</f>
        <v>1982</v>
      </c>
      <c r="K16" s="15">
        <f>M3-35</f>
        <v>1983</v>
      </c>
      <c r="L16" s="16"/>
      <c r="M16" s="16"/>
      <c r="N16" s="16"/>
      <c r="O16" s="16"/>
      <c r="P16" s="16"/>
      <c r="Q16" s="16"/>
      <c r="R16" s="16"/>
    </row>
    <row r="17" spans="1:18" x14ac:dyDescent="0.25">
      <c r="A17" s="19" t="s">
        <v>42</v>
      </c>
      <c r="B17" s="19" t="s">
        <v>56</v>
      </c>
      <c r="C17" s="19">
        <v>40</v>
      </c>
      <c r="D17" s="19" t="s">
        <v>39</v>
      </c>
      <c r="E17" s="19">
        <v>44</v>
      </c>
      <c r="F17" s="55"/>
      <c r="G17" s="15">
        <f>M3-44</f>
        <v>1974</v>
      </c>
      <c r="H17" s="15">
        <f>M3-43</f>
        <v>1975</v>
      </c>
      <c r="I17" s="15">
        <f>M3-42</f>
        <v>1976</v>
      </c>
      <c r="J17" s="15">
        <f>M3-41</f>
        <v>1977</v>
      </c>
      <c r="K17" s="15">
        <f>M3-40</f>
        <v>1978</v>
      </c>
      <c r="L17" s="16"/>
      <c r="M17" s="16"/>
      <c r="N17" s="16"/>
      <c r="O17" s="16"/>
      <c r="P17" s="16"/>
      <c r="Q17" s="16"/>
      <c r="R17" s="16"/>
    </row>
    <row r="18" spans="1:18" x14ac:dyDescent="0.25">
      <c r="A18" s="19" t="s">
        <v>43</v>
      </c>
      <c r="B18" s="19" t="s">
        <v>56</v>
      </c>
      <c r="C18" s="19">
        <v>45</v>
      </c>
      <c r="D18" s="19" t="s">
        <v>39</v>
      </c>
      <c r="E18" s="19">
        <v>49</v>
      </c>
      <c r="F18" s="55"/>
      <c r="G18" s="15">
        <f>M3-49</f>
        <v>1969</v>
      </c>
      <c r="H18" s="15">
        <f>M3-48</f>
        <v>1970</v>
      </c>
      <c r="I18" s="15">
        <f>M3-47</f>
        <v>1971</v>
      </c>
      <c r="J18" s="15">
        <f>M3-46</f>
        <v>1972</v>
      </c>
      <c r="K18" s="15">
        <f>M3-45</f>
        <v>1973</v>
      </c>
      <c r="L18" s="16"/>
      <c r="M18" s="16"/>
      <c r="N18" s="16"/>
      <c r="O18" s="16"/>
      <c r="P18" s="16"/>
      <c r="Q18" s="16"/>
      <c r="R18" s="16"/>
    </row>
    <row r="19" spans="1:18" x14ac:dyDescent="0.25">
      <c r="A19" s="19" t="s">
        <v>44</v>
      </c>
      <c r="B19" s="19" t="s">
        <v>56</v>
      </c>
      <c r="C19" s="19">
        <v>50</v>
      </c>
      <c r="D19" s="19" t="s">
        <v>39</v>
      </c>
      <c r="E19" s="19">
        <v>54</v>
      </c>
      <c r="F19" s="55"/>
      <c r="G19" s="15">
        <f>M3-54</f>
        <v>1964</v>
      </c>
      <c r="H19" s="15">
        <f>M3-53</f>
        <v>1965</v>
      </c>
      <c r="I19" s="15">
        <f>M3-52</f>
        <v>1966</v>
      </c>
      <c r="J19" s="15">
        <f>M3-51</f>
        <v>1967</v>
      </c>
      <c r="K19" s="15">
        <f>M3-50</f>
        <v>1968</v>
      </c>
      <c r="L19" s="16"/>
      <c r="M19" s="16"/>
      <c r="N19" s="16"/>
      <c r="O19" s="16"/>
      <c r="P19" s="16"/>
      <c r="Q19" s="16"/>
      <c r="R19" s="16"/>
    </row>
    <row r="20" spans="1:18" x14ac:dyDescent="0.25">
      <c r="A20" s="19" t="s">
        <v>45</v>
      </c>
      <c r="B20" s="19" t="s">
        <v>56</v>
      </c>
      <c r="C20" s="19">
        <v>55</v>
      </c>
      <c r="D20" s="19" t="s">
        <v>39</v>
      </c>
      <c r="E20" s="19">
        <v>59</v>
      </c>
      <c r="F20" s="55"/>
      <c r="G20" s="15">
        <f>M3-59</f>
        <v>1959</v>
      </c>
      <c r="H20" s="15">
        <f>M3-58</f>
        <v>1960</v>
      </c>
      <c r="I20" s="15">
        <f>M3-57</f>
        <v>1961</v>
      </c>
      <c r="J20" s="15">
        <f>M3-56</f>
        <v>1962</v>
      </c>
      <c r="K20" s="15">
        <f>M3-55</f>
        <v>1963</v>
      </c>
      <c r="L20" s="16"/>
      <c r="M20" s="16"/>
      <c r="N20" s="16"/>
      <c r="O20" s="16"/>
      <c r="P20" s="16"/>
      <c r="Q20" s="16"/>
      <c r="R20" s="16"/>
    </row>
    <row r="21" spans="1:18" x14ac:dyDescent="0.25">
      <c r="A21" s="19" t="s">
        <v>46</v>
      </c>
      <c r="B21" s="19" t="s">
        <v>56</v>
      </c>
      <c r="C21" s="19">
        <v>60</v>
      </c>
      <c r="D21" s="19" t="s">
        <v>39</v>
      </c>
      <c r="E21" s="19">
        <v>64</v>
      </c>
      <c r="F21" s="55"/>
      <c r="G21" s="15">
        <f>M3-64</f>
        <v>1954</v>
      </c>
      <c r="H21" s="15">
        <f>M3-63</f>
        <v>1955</v>
      </c>
      <c r="I21" s="15">
        <f>M3-62</f>
        <v>1956</v>
      </c>
      <c r="J21" s="15">
        <f>M3-61</f>
        <v>1957</v>
      </c>
      <c r="K21" s="15">
        <f>M3-60</f>
        <v>1958</v>
      </c>
      <c r="L21" s="16"/>
      <c r="M21" s="16"/>
      <c r="N21" s="16"/>
      <c r="O21" s="16"/>
      <c r="P21" s="16"/>
      <c r="Q21" s="16"/>
      <c r="R21" s="16"/>
    </row>
    <row r="22" spans="1:18" x14ac:dyDescent="0.25">
      <c r="A22" s="19" t="s">
        <v>47</v>
      </c>
      <c r="B22" s="19" t="s">
        <v>56</v>
      </c>
      <c r="C22" s="19">
        <v>65</v>
      </c>
      <c r="D22" s="19" t="s">
        <v>39</v>
      </c>
      <c r="E22" s="19">
        <v>69</v>
      </c>
      <c r="F22" s="55"/>
      <c r="G22" s="15">
        <f>M3-69</f>
        <v>1949</v>
      </c>
      <c r="H22" s="15">
        <f>M3-68</f>
        <v>1950</v>
      </c>
      <c r="I22" s="15">
        <f>M3-67</f>
        <v>1951</v>
      </c>
      <c r="J22" s="15">
        <f>M3-66</f>
        <v>1952</v>
      </c>
      <c r="K22" s="15">
        <f>M3-65</f>
        <v>1953</v>
      </c>
      <c r="L22" s="16"/>
      <c r="M22" s="16"/>
      <c r="N22" s="16"/>
      <c r="O22" s="16"/>
      <c r="P22" s="16"/>
      <c r="Q22" s="16"/>
      <c r="R22" s="16"/>
    </row>
    <row r="23" spans="1:18" x14ac:dyDescent="0.25">
      <c r="A23" s="19" t="s">
        <v>48</v>
      </c>
      <c r="B23" s="19" t="s">
        <v>56</v>
      </c>
      <c r="C23" s="19">
        <v>70</v>
      </c>
      <c r="D23" s="19" t="s">
        <v>39</v>
      </c>
      <c r="E23" s="19">
        <v>74</v>
      </c>
      <c r="F23" s="55"/>
      <c r="G23" s="15">
        <f>M3-74</f>
        <v>1944</v>
      </c>
      <c r="H23" s="15">
        <f>M3-73</f>
        <v>1945</v>
      </c>
      <c r="I23" s="15">
        <f>M3-72</f>
        <v>1946</v>
      </c>
      <c r="J23" s="15">
        <f>M3-71</f>
        <v>1947</v>
      </c>
      <c r="K23" s="15">
        <f>M3-70</f>
        <v>1948</v>
      </c>
      <c r="L23" s="16"/>
      <c r="M23" s="16"/>
      <c r="N23" s="16"/>
      <c r="O23" s="16"/>
      <c r="P23" s="16"/>
      <c r="Q23" s="16"/>
      <c r="R23" s="16"/>
    </row>
    <row r="24" spans="1:18" x14ac:dyDescent="0.25">
      <c r="A24" s="19" t="s">
        <v>49</v>
      </c>
      <c r="B24" s="19" t="s">
        <v>56</v>
      </c>
      <c r="C24" s="19">
        <v>75</v>
      </c>
      <c r="D24" s="19" t="s">
        <v>39</v>
      </c>
      <c r="E24" s="19">
        <v>79</v>
      </c>
      <c r="F24" s="55"/>
      <c r="G24" s="15">
        <f>M3-79</f>
        <v>1939</v>
      </c>
      <c r="H24" s="15">
        <f>M3-78</f>
        <v>1940</v>
      </c>
      <c r="I24" s="15">
        <f>M3-77</f>
        <v>1941</v>
      </c>
      <c r="J24" s="15">
        <f>M3-76</f>
        <v>1942</v>
      </c>
      <c r="K24" s="15">
        <f>M3-75</f>
        <v>1943</v>
      </c>
      <c r="L24" s="16"/>
      <c r="M24" s="16"/>
      <c r="N24" s="16"/>
      <c r="O24" s="16"/>
      <c r="P24" s="16"/>
      <c r="Q24" s="16"/>
      <c r="R24" s="16"/>
    </row>
    <row r="25" spans="1:18" x14ac:dyDescent="0.25">
      <c r="A25" s="19" t="s">
        <v>50</v>
      </c>
      <c r="B25" s="19" t="s">
        <v>56</v>
      </c>
      <c r="C25" s="19">
        <v>80</v>
      </c>
      <c r="D25" s="19" t="s">
        <v>39</v>
      </c>
      <c r="E25" s="19">
        <v>84</v>
      </c>
      <c r="F25" s="55"/>
      <c r="G25" s="15">
        <f>M3-84</f>
        <v>1934</v>
      </c>
      <c r="H25" s="15">
        <f>M3-83</f>
        <v>1935</v>
      </c>
      <c r="I25" s="15">
        <f>M3-82</f>
        <v>1936</v>
      </c>
      <c r="J25" s="15">
        <f>M3-81</f>
        <v>1937</v>
      </c>
      <c r="K25" s="15">
        <f>M3-80</f>
        <v>1938</v>
      </c>
      <c r="L25" s="16"/>
      <c r="M25" s="16"/>
      <c r="N25" s="16"/>
      <c r="O25" s="16"/>
      <c r="P25" s="16"/>
      <c r="Q25" s="16"/>
      <c r="R25" s="16"/>
    </row>
    <row r="26" spans="1:18" x14ac:dyDescent="0.25">
      <c r="A26" s="19" t="s">
        <v>51</v>
      </c>
      <c r="B26" s="19" t="s">
        <v>56</v>
      </c>
      <c r="C26" s="19">
        <v>85</v>
      </c>
      <c r="D26" s="19" t="s">
        <v>39</v>
      </c>
      <c r="E26" s="19">
        <v>89</v>
      </c>
      <c r="F26" s="55"/>
      <c r="G26" s="15">
        <f>M3-89</f>
        <v>1929</v>
      </c>
      <c r="H26" s="15">
        <f>M3-88</f>
        <v>1930</v>
      </c>
      <c r="I26" s="15">
        <f>M3-87</f>
        <v>1931</v>
      </c>
      <c r="J26" s="15">
        <f>M3-86</f>
        <v>1932</v>
      </c>
      <c r="K26" s="15">
        <f>M3-85</f>
        <v>1933</v>
      </c>
      <c r="L26" s="16"/>
      <c r="M26" s="16"/>
      <c r="N26" s="16"/>
      <c r="O26" s="16"/>
      <c r="P26" s="16"/>
      <c r="Q26" s="16"/>
      <c r="R26" s="16"/>
    </row>
    <row r="27" spans="1:18" x14ac:dyDescent="0.25">
      <c r="A27" s="19" t="s">
        <v>52</v>
      </c>
      <c r="B27" s="19" t="s">
        <v>56</v>
      </c>
      <c r="C27" s="19">
        <v>90</v>
      </c>
      <c r="D27" s="19" t="s">
        <v>39</v>
      </c>
      <c r="E27" s="19">
        <v>94</v>
      </c>
      <c r="F27" s="55"/>
      <c r="G27" s="15">
        <f>M3-94</f>
        <v>1924</v>
      </c>
      <c r="H27" s="15">
        <f>M3-93</f>
        <v>1925</v>
      </c>
      <c r="I27" s="15">
        <f>M3-92</f>
        <v>1926</v>
      </c>
      <c r="J27" s="15">
        <f>M3-91</f>
        <v>1927</v>
      </c>
      <c r="K27" s="15">
        <f>M3-90</f>
        <v>1928</v>
      </c>
      <c r="L27" s="16"/>
      <c r="M27" s="16"/>
      <c r="N27" s="16"/>
      <c r="O27" s="16"/>
      <c r="P27" s="16"/>
      <c r="Q27" s="16"/>
      <c r="R27" s="16"/>
    </row>
    <row r="28" spans="1:18" x14ac:dyDescent="0.25">
      <c r="A28" s="19" t="s">
        <v>53</v>
      </c>
      <c r="B28" s="19" t="s">
        <v>56</v>
      </c>
      <c r="C28" s="19">
        <v>95</v>
      </c>
      <c r="D28" s="19" t="s">
        <v>39</v>
      </c>
      <c r="E28" s="19">
        <v>100</v>
      </c>
      <c r="F28" s="55"/>
      <c r="G28" s="15">
        <f>M3-100</f>
        <v>1918</v>
      </c>
      <c r="H28" s="15">
        <f>M3-99</f>
        <v>1919</v>
      </c>
      <c r="I28" s="15">
        <f>M3-98</f>
        <v>1920</v>
      </c>
      <c r="J28" s="15">
        <f>M3-97</f>
        <v>1921</v>
      </c>
      <c r="K28" s="15">
        <f>M3-96</f>
        <v>1922</v>
      </c>
      <c r="L28" s="15">
        <f>M3-95</f>
        <v>1923</v>
      </c>
      <c r="M28" s="16"/>
      <c r="N28" s="16"/>
      <c r="O28" s="16"/>
      <c r="P28" s="16"/>
      <c r="Q28" s="16"/>
      <c r="R28" s="16"/>
    </row>
    <row r="30" spans="1:18" ht="22.5" customHeight="1" x14ac:dyDescent="0.25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ht="21" customHeight="1" x14ac:dyDescent="0.3">
      <c r="A31" s="51" t="s">
        <v>61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>
        <v>2018</v>
      </c>
      <c r="P31" s="52"/>
      <c r="Q31" s="52"/>
    </row>
    <row r="32" spans="1:18" ht="7.5" customHeight="1" x14ac:dyDescent="0.25"/>
    <row r="33" spans="1:18" ht="21" x14ac:dyDescent="0.35">
      <c r="A33" s="49" t="s">
        <v>54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ht="7.5" customHeight="1" x14ac:dyDescent="0.25"/>
    <row r="35" spans="1:18" x14ac:dyDescent="0.25">
      <c r="A35" s="15" t="s">
        <v>31</v>
      </c>
      <c r="B35" s="15"/>
      <c r="C35" s="45" t="s">
        <v>32</v>
      </c>
      <c r="D35" s="45"/>
      <c r="E35" s="45"/>
      <c r="F35" s="14"/>
      <c r="G35" s="46" t="s">
        <v>40</v>
      </c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8"/>
    </row>
    <row r="36" spans="1:18" x14ac:dyDescent="0.25">
      <c r="A36" s="16"/>
      <c r="B36" s="16"/>
      <c r="C36" s="16"/>
      <c r="D36" s="16"/>
      <c r="E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 x14ac:dyDescent="0.25">
      <c r="A37" s="15" t="s">
        <v>35</v>
      </c>
      <c r="B37" s="15" t="s">
        <v>56</v>
      </c>
      <c r="C37" s="15">
        <v>16</v>
      </c>
      <c r="D37" s="15" t="s">
        <v>39</v>
      </c>
      <c r="E37" s="15">
        <v>17</v>
      </c>
      <c r="F37" s="14"/>
      <c r="G37" s="15">
        <f>O31-17</f>
        <v>2001</v>
      </c>
      <c r="H37" s="15">
        <f>O31-16</f>
        <v>2002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 x14ac:dyDescent="0.25">
      <c r="A38" s="15" t="s">
        <v>36</v>
      </c>
      <c r="B38" s="15" t="s">
        <v>56</v>
      </c>
      <c r="C38" s="15">
        <v>18</v>
      </c>
      <c r="D38" s="15" t="s">
        <v>39</v>
      </c>
      <c r="E38" s="15">
        <v>19</v>
      </c>
      <c r="F38" s="14"/>
      <c r="G38" s="15">
        <f>O31-19</f>
        <v>1999</v>
      </c>
      <c r="H38" s="15">
        <f>O31-18</f>
        <v>2000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 x14ac:dyDescent="0.25">
      <c r="A39" s="15" t="s">
        <v>37</v>
      </c>
      <c r="B39" s="15" t="s">
        <v>56</v>
      </c>
      <c r="C39" s="15">
        <v>20</v>
      </c>
      <c r="D39" s="15" t="s">
        <v>39</v>
      </c>
      <c r="E39" s="15">
        <v>22</v>
      </c>
      <c r="F39" s="14"/>
      <c r="G39" s="15">
        <f>O31-22</f>
        <v>1996</v>
      </c>
      <c r="H39" s="15">
        <f>O31-21</f>
        <v>1997</v>
      </c>
      <c r="I39" s="15">
        <f>O31-20</f>
        <v>1998</v>
      </c>
      <c r="J39" s="16"/>
      <c r="K39" s="16"/>
      <c r="L39" s="16"/>
      <c r="M39" s="16"/>
      <c r="N39" s="16"/>
      <c r="O39" s="16"/>
      <c r="P39" s="16"/>
      <c r="Q39" s="16"/>
      <c r="R39" s="16"/>
    </row>
    <row r="40" spans="1:18" x14ac:dyDescent="0.25">
      <c r="A40" s="15" t="s">
        <v>38</v>
      </c>
      <c r="B40" s="15" t="s">
        <v>56</v>
      </c>
      <c r="C40" s="15">
        <v>23</v>
      </c>
      <c r="D40" s="15" t="s">
        <v>39</v>
      </c>
      <c r="E40" s="15">
        <v>34</v>
      </c>
      <c r="F40" s="14"/>
      <c r="G40" s="15">
        <f>O31-34</f>
        <v>1984</v>
      </c>
      <c r="H40" s="15">
        <f>O31-33</f>
        <v>1985</v>
      </c>
      <c r="I40" s="15">
        <f>O31-32</f>
        <v>1986</v>
      </c>
      <c r="J40" s="15">
        <f>O31-31</f>
        <v>1987</v>
      </c>
      <c r="K40" s="15">
        <f>O31-30</f>
        <v>1988</v>
      </c>
      <c r="L40" s="15">
        <f>O31-29</f>
        <v>1989</v>
      </c>
      <c r="M40" s="15">
        <f>O31-28</f>
        <v>1990</v>
      </c>
      <c r="N40" s="15">
        <f>O31-27</f>
        <v>1991</v>
      </c>
      <c r="O40" s="15">
        <f>O31-26</f>
        <v>1992</v>
      </c>
      <c r="P40" s="15">
        <f>O31-25</f>
        <v>1993</v>
      </c>
      <c r="Q40" s="15">
        <f>O31-24</f>
        <v>1994</v>
      </c>
      <c r="R40" s="15">
        <f>O31-23</f>
        <v>1995</v>
      </c>
    </row>
    <row r="41" spans="1:18" x14ac:dyDescent="0.25">
      <c r="A41" s="19" t="s">
        <v>41</v>
      </c>
      <c r="B41" s="19" t="s">
        <v>56</v>
      </c>
      <c r="C41" s="19">
        <v>35</v>
      </c>
      <c r="D41" s="19" t="s">
        <v>39</v>
      </c>
      <c r="E41" s="19">
        <v>39</v>
      </c>
      <c r="G41" s="15">
        <f>O31-39</f>
        <v>1979</v>
      </c>
      <c r="H41" s="15">
        <f>O31-38</f>
        <v>1980</v>
      </c>
      <c r="I41" s="15">
        <f>O31-37</f>
        <v>1981</v>
      </c>
      <c r="J41" s="15">
        <f>O31-36</f>
        <v>1982</v>
      </c>
      <c r="K41" s="15">
        <f>O31-35</f>
        <v>1983</v>
      </c>
      <c r="L41" s="16"/>
      <c r="M41" s="16"/>
      <c r="N41" s="16"/>
      <c r="O41" s="16"/>
      <c r="P41" s="16"/>
      <c r="Q41" s="16"/>
      <c r="R41" s="16"/>
    </row>
    <row r="42" spans="1:18" x14ac:dyDescent="0.25">
      <c r="A42" s="19" t="s">
        <v>42</v>
      </c>
      <c r="B42" s="19" t="s">
        <v>56</v>
      </c>
      <c r="C42" s="19">
        <v>40</v>
      </c>
      <c r="D42" s="19" t="s">
        <v>39</v>
      </c>
      <c r="E42" s="19">
        <v>44</v>
      </c>
      <c r="G42" s="15">
        <f>O31-44</f>
        <v>1974</v>
      </c>
      <c r="H42" s="15">
        <f>O31-43</f>
        <v>1975</v>
      </c>
      <c r="I42" s="15">
        <f>O31-42</f>
        <v>1976</v>
      </c>
      <c r="J42" s="15">
        <f>O31-41</f>
        <v>1977</v>
      </c>
      <c r="K42" s="15">
        <f>O31-40</f>
        <v>1978</v>
      </c>
      <c r="L42" s="16"/>
      <c r="M42" s="16"/>
      <c r="N42" s="16"/>
      <c r="O42" s="16"/>
      <c r="P42" s="16"/>
      <c r="Q42" s="16"/>
      <c r="R42" s="16"/>
    </row>
    <row r="43" spans="1:18" x14ac:dyDescent="0.25">
      <c r="A43" s="19" t="s">
        <v>43</v>
      </c>
      <c r="B43" s="19" t="s">
        <v>56</v>
      </c>
      <c r="C43" s="19">
        <v>45</v>
      </c>
      <c r="D43" s="19" t="s">
        <v>39</v>
      </c>
      <c r="E43" s="19">
        <v>49</v>
      </c>
      <c r="G43" s="15">
        <f>O31-49</f>
        <v>1969</v>
      </c>
      <c r="H43" s="15">
        <f>O31-48</f>
        <v>1970</v>
      </c>
      <c r="I43" s="15">
        <f>O31-47</f>
        <v>1971</v>
      </c>
      <c r="J43" s="15">
        <f>O31-46</f>
        <v>1972</v>
      </c>
      <c r="K43" s="15">
        <f>O31-45</f>
        <v>1973</v>
      </c>
      <c r="L43" s="16"/>
      <c r="M43" s="16"/>
      <c r="N43" s="16"/>
      <c r="O43" s="16"/>
      <c r="P43" s="16"/>
      <c r="Q43" s="16"/>
      <c r="R43" s="16"/>
    </row>
    <row r="44" spans="1:18" x14ac:dyDescent="0.25">
      <c r="A44" s="19" t="s">
        <v>44</v>
      </c>
      <c r="B44" s="19" t="s">
        <v>56</v>
      </c>
      <c r="C44" s="19">
        <v>50</v>
      </c>
      <c r="D44" s="19" t="s">
        <v>39</v>
      </c>
      <c r="E44" s="19">
        <v>54</v>
      </c>
      <c r="G44" s="15">
        <f>O31-54</f>
        <v>1964</v>
      </c>
      <c r="H44" s="15">
        <f>O31-53</f>
        <v>1965</v>
      </c>
      <c r="I44" s="15">
        <f>O31-52</f>
        <v>1966</v>
      </c>
      <c r="J44" s="15">
        <f>O31-51</f>
        <v>1967</v>
      </c>
      <c r="K44" s="15">
        <f>O31-50</f>
        <v>1968</v>
      </c>
      <c r="L44" s="16"/>
      <c r="M44" s="16"/>
      <c r="N44" s="16"/>
      <c r="O44" s="16"/>
      <c r="P44" s="16"/>
      <c r="Q44" s="16"/>
      <c r="R44" s="16"/>
    </row>
    <row r="45" spans="1:18" x14ac:dyDescent="0.25">
      <c r="A45" s="19" t="s">
        <v>45</v>
      </c>
      <c r="B45" s="19" t="s">
        <v>56</v>
      </c>
      <c r="C45" s="19">
        <v>55</v>
      </c>
      <c r="D45" s="19" t="s">
        <v>39</v>
      </c>
      <c r="E45" s="19">
        <v>59</v>
      </c>
      <c r="G45" s="15">
        <f>O31-59</f>
        <v>1959</v>
      </c>
      <c r="H45" s="15">
        <f>O31-58</f>
        <v>1960</v>
      </c>
      <c r="I45" s="15">
        <f>O31-57</f>
        <v>1961</v>
      </c>
      <c r="J45" s="15">
        <f>O31-56</f>
        <v>1962</v>
      </c>
      <c r="K45" s="15">
        <f>O31-55</f>
        <v>1963</v>
      </c>
      <c r="L45" s="16"/>
      <c r="M45" s="16"/>
      <c r="N45" s="16"/>
      <c r="O45" s="16"/>
      <c r="P45" s="16"/>
      <c r="Q45" s="16"/>
      <c r="R45" s="16"/>
    </row>
    <row r="46" spans="1:18" x14ac:dyDescent="0.25">
      <c r="A46" s="19" t="s">
        <v>46</v>
      </c>
      <c r="B46" s="19" t="s">
        <v>56</v>
      </c>
      <c r="C46" s="19">
        <v>60</v>
      </c>
      <c r="D46" s="19" t="s">
        <v>39</v>
      </c>
      <c r="E46" s="19">
        <v>64</v>
      </c>
      <c r="G46" s="15">
        <f>O31-64</f>
        <v>1954</v>
      </c>
      <c r="H46" s="15">
        <f>O31-63</f>
        <v>1955</v>
      </c>
      <c r="I46" s="15">
        <f>O31-62</f>
        <v>1956</v>
      </c>
      <c r="J46" s="15">
        <f>O31-61</f>
        <v>1957</v>
      </c>
      <c r="K46" s="15">
        <f>O31-60</f>
        <v>1958</v>
      </c>
      <c r="L46" s="16"/>
      <c r="M46" s="16"/>
      <c r="N46" s="16"/>
      <c r="O46" s="16"/>
      <c r="P46" s="16"/>
      <c r="Q46" s="16"/>
      <c r="R46" s="16"/>
    </row>
    <row r="47" spans="1:18" x14ac:dyDescent="0.25">
      <c r="A47" s="19" t="s">
        <v>47</v>
      </c>
      <c r="B47" s="19" t="s">
        <v>56</v>
      </c>
      <c r="C47" s="19">
        <v>65</v>
      </c>
      <c r="D47" s="19" t="s">
        <v>39</v>
      </c>
      <c r="E47" s="19">
        <v>69</v>
      </c>
      <c r="G47" s="15">
        <f>O31-69</f>
        <v>1949</v>
      </c>
      <c r="H47" s="15">
        <f>O31-68</f>
        <v>1950</v>
      </c>
      <c r="I47" s="15">
        <f>O31-67</f>
        <v>1951</v>
      </c>
      <c r="J47" s="15">
        <f>O31-66</f>
        <v>1952</v>
      </c>
      <c r="K47" s="15">
        <f>O31-65</f>
        <v>1953</v>
      </c>
      <c r="L47" s="16"/>
      <c r="M47" s="16"/>
      <c r="N47" s="16"/>
      <c r="O47" s="16"/>
      <c r="P47" s="16"/>
      <c r="Q47" s="16"/>
      <c r="R47" s="16"/>
    </row>
    <row r="48" spans="1:18" x14ac:dyDescent="0.25">
      <c r="A48" s="19" t="s">
        <v>48</v>
      </c>
      <c r="B48" s="19" t="s">
        <v>56</v>
      </c>
      <c r="C48" s="19">
        <v>70</v>
      </c>
      <c r="D48" s="19" t="s">
        <v>39</v>
      </c>
      <c r="E48" s="19">
        <v>100</v>
      </c>
      <c r="F48" s="18" t="s">
        <v>57</v>
      </c>
      <c r="G48" s="15">
        <f>O31-81</f>
        <v>1937</v>
      </c>
      <c r="H48" s="15">
        <f>O31-80</f>
        <v>1938</v>
      </c>
      <c r="I48" s="15">
        <f>O31-79</f>
        <v>1939</v>
      </c>
      <c r="J48" s="15">
        <f>O31-78</f>
        <v>1940</v>
      </c>
      <c r="K48" s="15">
        <f>O31-77</f>
        <v>1941</v>
      </c>
      <c r="L48" s="15">
        <f>O31-76</f>
        <v>1942</v>
      </c>
      <c r="M48" s="15">
        <f>O31-75</f>
        <v>1943</v>
      </c>
      <c r="N48" s="15">
        <f>O31-74</f>
        <v>1944</v>
      </c>
      <c r="O48" s="15">
        <f>O31-73</f>
        <v>1945</v>
      </c>
      <c r="P48" s="15">
        <f>O31-72</f>
        <v>1946</v>
      </c>
      <c r="Q48" s="15">
        <f>O31-71</f>
        <v>1947</v>
      </c>
      <c r="R48" s="15">
        <f>O31-70</f>
        <v>1948</v>
      </c>
    </row>
    <row r="50" spans="1:18" ht="0.75" customHeight="1" x14ac:dyDescent="0.25">
      <c r="H50">
        <v>2017</v>
      </c>
    </row>
    <row r="51" spans="1:18" ht="21" x14ac:dyDescent="0.35">
      <c r="A51" s="50" t="s">
        <v>55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ht="7.5" customHeight="1" x14ac:dyDescent="0.25"/>
    <row r="53" spans="1:18" x14ac:dyDescent="0.25">
      <c r="A53" s="15" t="s">
        <v>31</v>
      </c>
      <c r="B53" s="15"/>
      <c r="C53" s="45" t="s">
        <v>32</v>
      </c>
      <c r="D53" s="45"/>
      <c r="E53" s="45"/>
      <c r="F53" s="14"/>
      <c r="G53" s="46" t="s">
        <v>40</v>
      </c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8"/>
    </row>
    <row r="54" spans="1:18" x14ac:dyDescent="0.25">
      <c r="A54" s="16"/>
      <c r="B54" s="16"/>
      <c r="C54" s="16"/>
      <c r="D54" s="16"/>
      <c r="E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 x14ac:dyDescent="0.25">
      <c r="A55" s="15" t="s">
        <v>35</v>
      </c>
      <c r="B55" s="15" t="s">
        <v>56</v>
      </c>
      <c r="C55" s="15">
        <v>16</v>
      </c>
      <c r="D55" s="15" t="s">
        <v>39</v>
      </c>
      <c r="E55" s="15">
        <v>17</v>
      </c>
      <c r="F55" s="14"/>
      <c r="G55" s="15">
        <f>O31-17</f>
        <v>2001</v>
      </c>
      <c r="H55" s="15">
        <f>O31-16</f>
        <v>2002</v>
      </c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 x14ac:dyDescent="0.25">
      <c r="A56" s="15" t="s">
        <v>36</v>
      </c>
      <c r="B56" s="15" t="s">
        <v>56</v>
      </c>
      <c r="C56" s="15">
        <v>18</v>
      </c>
      <c r="D56" s="15" t="s">
        <v>39</v>
      </c>
      <c r="E56" s="15">
        <v>19</v>
      </c>
      <c r="F56" s="14"/>
      <c r="G56" s="15">
        <f>O31-19</f>
        <v>1999</v>
      </c>
      <c r="H56" s="15">
        <f>O31-18</f>
        <v>2000</v>
      </c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 x14ac:dyDescent="0.25">
      <c r="A57" s="15" t="s">
        <v>37</v>
      </c>
      <c r="B57" s="15" t="s">
        <v>56</v>
      </c>
      <c r="C57" s="15">
        <v>20</v>
      </c>
      <c r="D57" s="15" t="s">
        <v>39</v>
      </c>
      <c r="E57" s="15">
        <v>22</v>
      </c>
      <c r="F57" s="14"/>
      <c r="G57" s="15">
        <f>O31-22</f>
        <v>1996</v>
      </c>
      <c r="H57" s="15">
        <f>O31-21</f>
        <v>1997</v>
      </c>
      <c r="I57" s="15">
        <f>O31-20</f>
        <v>1998</v>
      </c>
      <c r="J57" s="16"/>
      <c r="K57" s="16"/>
      <c r="L57" s="16"/>
      <c r="M57" s="16"/>
      <c r="N57" s="16"/>
      <c r="O57" s="16"/>
      <c r="P57" s="16"/>
      <c r="Q57" s="16"/>
      <c r="R57" s="16"/>
    </row>
    <row r="58" spans="1:18" x14ac:dyDescent="0.25">
      <c r="A58" s="15" t="s">
        <v>38</v>
      </c>
      <c r="B58" s="15" t="s">
        <v>56</v>
      </c>
      <c r="C58" s="15">
        <v>23</v>
      </c>
      <c r="D58" s="15" t="s">
        <v>39</v>
      </c>
      <c r="E58" s="15">
        <v>34</v>
      </c>
      <c r="F58" s="14"/>
      <c r="G58" s="15">
        <f>O31-34</f>
        <v>1984</v>
      </c>
      <c r="H58" s="15">
        <f>O31-33</f>
        <v>1985</v>
      </c>
      <c r="I58" s="15">
        <f>O31-32</f>
        <v>1986</v>
      </c>
      <c r="J58" s="15">
        <f>O31-31</f>
        <v>1987</v>
      </c>
      <c r="K58" s="15">
        <f>O31-30</f>
        <v>1988</v>
      </c>
      <c r="L58" s="15">
        <f>O31-29</f>
        <v>1989</v>
      </c>
      <c r="M58" s="15">
        <f>O31-28</f>
        <v>1990</v>
      </c>
      <c r="N58" s="15">
        <f>O31-27</f>
        <v>1991</v>
      </c>
      <c r="O58" s="15">
        <f>O31-26</f>
        <v>1992</v>
      </c>
      <c r="P58" s="15">
        <f>O31-25</f>
        <v>1993</v>
      </c>
      <c r="Q58" s="15">
        <f>O31-24</f>
        <v>1994</v>
      </c>
      <c r="R58" s="15">
        <f>O31-23</f>
        <v>1995</v>
      </c>
    </row>
    <row r="59" spans="1:18" x14ac:dyDescent="0.25">
      <c r="A59" s="19" t="s">
        <v>41</v>
      </c>
      <c r="B59" s="19" t="s">
        <v>56</v>
      </c>
      <c r="C59" s="19">
        <v>35</v>
      </c>
      <c r="D59" s="19" t="s">
        <v>39</v>
      </c>
      <c r="E59" s="19">
        <v>39</v>
      </c>
      <c r="G59" s="15">
        <f>O31-39</f>
        <v>1979</v>
      </c>
      <c r="H59" s="15">
        <f>O31-38</f>
        <v>1980</v>
      </c>
      <c r="I59" s="15">
        <f>O31-37</f>
        <v>1981</v>
      </c>
      <c r="J59" s="15">
        <f>O31-36</f>
        <v>1982</v>
      </c>
      <c r="K59" s="15">
        <f>O31-35</f>
        <v>1983</v>
      </c>
      <c r="L59" s="16"/>
      <c r="M59" s="16"/>
      <c r="N59" s="16"/>
      <c r="O59" s="16"/>
      <c r="P59" s="16"/>
      <c r="Q59" s="16"/>
      <c r="R59" s="16"/>
    </row>
    <row r="60" spans="1:18" x14ac:dyDescent="0.25">
      <c r="A60" s="19" t="s">
        <v>42</v>
      </c>
      <c r="B60" s="19" t="s">
        <v>56</v>
      </c>
      <c r="C60" s="19">
        <v>40</v>
      </c>
      <c r="D60" s="19" t="s">
        <v>39</v>
      </c>
      <c r="E60" s="19">
        <v>49</v>
      </c>
      <c r="G60" s="15">
        <f>O31-49</f>
        <v>1969</v>
      </c>
      <c r="H60" s="15">
        <f>O31-48</f>
        <v>1970</v>
      </c>
      <c r="I60" s="15">
        <f>O31-47</f>
        <v>1971</v>
      </c>
      <c r="J60" s="15">
        <f>O31-46</f>
        <v>1972</v>
      </c>
      <c r="K60" s="15">
        <f>O31-45</f>
        <v>1973</v>
      </c>
      <c r="L60" s="15">
        <f>O31-44</f>
        <v>1974</v>
      </c>
      <c r="M60" s="15">
        <f>O31-43</f>
        <v>1975</v>
      </c>
      <c r="N60" s="15">
        <f>O31-42</f>
        <v>1976</v>
      </c>
      <c r="O60" s="15">
        <f>O31-41</f>
        <v>1977</v>
      </c>
      <c r="P60" s="15">
        <f>O31-40</f>
        <v>1978</v>
      </c>
      <c r="Q60" s="16"/>
      <c r="R60" s="16"/>
    </row>
    <row r="61" spans="1:18" x14ac:dyDescent="0.25">
      <c r="A61" s="19" t="s">
        <v>44</v>
      </c>
      <c r="B61" s="19" t="s">
        <v>56</v>
      </c>
      <c r="C61" s="19">
        <v>50</v>
      </c>
      <c r="D61" s="19" t="s">
        <v>39</v>
      </c>
      <c r="E61" s="19">
        <v>59</v>
      </c>
      <c r="G61" s="15">
        <f>O31-59</f>
        <v>1959</v>
      </c>
      <c r="H61" s="15">
        <f>O31-58</f>
        <v>1960</v>
      </c>
      <c r="I61" s="15">
        <f>O31-57</f>
        <v>1961</v>
      </c>
      <c r="J61" s="15">
        <f>O31-56</f>
        <v>1962</v>
      </c>
      <c r="K61" s="15">
        <f>O31-55</f>
        <v>1963</v>
      </c>
      <c r="L61" s="15">
        <f>O31-54</f>
        <v>1964</v>
      </c>
      <c r="M61" s="15">
        <f>O31-53</f>
        <v>1965</v>
      </c>
      <c r="N61" s="15">
        <f>O31-52</f>
        <v>1966</v>
      </c>
      <c r="O61" s="15">
        <f>O31-51</f>
        <v>1967</v>
      </c>
      <c r="P61" s="15">
        <f>O31-50</f>
        <v>1968</v>
      </c>
      <c r="Q61" s="16"/>
      <c r="R61" s="16"/>
    </row>
    <row r="62" spans="1:18" x14ac:dyDescent="0.25">
      <c r="A62" s="19" t="s">
        <v>46</v>
      </c>
      <c r="B62" s="19" t="s">
        <v>56</v>
      </c>
      <c r="C62" s="19">
        <v>60</v>
      </c>
      <c r="D62" s="19" t="s">
        <v>39</v>
      </c>
      <c r="E62" s="19">
        <v>69</v>
      </c>
      <c r="G62" s="15">
        <f>O31-69</f>
        <v>1949</v>
      </c>
      <c r="H62" s="15">
        <f>O31-68</f>
        <v>1950</v>
      </c>
      <c r="I62" s="15">
        <f>O31-67</f>
        <v>1951</v>
      </c>
      <c r="J62" s="15">
        <f>O31-66</f>
        <v>1952</v>
      </c>
      <c r="K62" s="15">
        <f>O31-65</f>
        <v>1953</v>
      </c>
      <c r="L62" s="15">
        <f>O31-64</f>
        <v>1954</v>
      </c>
      <c r="M62" s="15">
        <f>O31-63</f>
        <v>1955</v>
      </c>
      <c r="N62" s="15">
        <f>O31-62</f>
        <v>1956</v>
      </c>
      <c r="O62" s="15">
        <f>O31-61</f>
        <v>1957</v>
      </c>
      <c r="P62" s="15">
        <f>O31-60</f>
        <v>1958</v>
      </c>
      <c r="Q62" s="16"/>
      <c r="R62" s="16"/>
    </row>
    <row r="63" spans="1:18" x14ac:dyDescent="0.25">
      <c r="A63" s="19" t="s">
        <v>48</v>
      </c>
      <c r="B63" s="19" t="s">
        <v>56</v>
      </c>
      <c r="C63" s="19">
        <v>70</v>
      </c>
      <c r="D63" s="19" t="s">
        <v>39</v>
      </c>
      <c r="E63" s="19">
        <v>100</v>
      </c>
      <c r="F63" s="18" t="s">
        <v>57</v>
      </c>
      <c r="G63" s="15">
        <f>O31-81</f>
        <v>1937</v>
      </c>
      <c r="H63" s="15">
        <f>O31-80</f>
        <v>1938</v>
      </c>
      <c r="I63" s="15">
        <f>O31-79</f>
        <v>1939</v>
      </c>
      <c r="J63" s="15">
        <f>O31-78</f>
        <v>1940</v>
      </c>
      <c r="K63" s="15">
        <f>O31-77</f>
        <v>1941</v>
      </c>
      <c r="L63" s="15">
        <f>O31-76</f>
        <v>1942</v>
      </c>
      <c r="M63" s="15">
        <f>O31-75</f>
        <v>1943</v>
      </c>
      <c r="N63" s="15">
        <f>O31-74</f>
        <v>1944</v>
      </c>
      <c r="O63" s="15">
        <f>O31-73</f>
        <v>1945</v>
      </c>
      <c r="P63" s="15">
        <f>O31-72</f>
        <v>1946</v>
      </c>
      <c r="Q63" s="15">
        <f>O31-71</f>
        <v>1947</v>
      </c>
      <c r="R63" s="15">
        <f>O31-70</f>
        <v>1948</v>
      </c>
    </row>
  </sheetData>
  <mergeCells count="17">
    <mergeCell ref="A1:R1"/>
    <mergeCell ref="A30:R30"/>
    <mergeCell ref="F7:F11"/>
    <mergeCell ref="F16:F28"/>
    <mergeCell ref="G5:R5"/>
    <mergeCell ref="A3:L3"/>
    <mergeCell ref="M3:N3"/>
    <mergeCell ref="O3:Q3"/>
    <mergeCell ref="C53:E53"/>
    <mergeCell ref="C5:E5"/>
    <mergeCell ref="C35:E35"/>
    <mergeCell ref="G53:R53"/>
    <mergeCell ref="G35:R35"/>
    <mergeCell ref="A33:R33"/>
    <mergeCell ref="A51:R51"/>
    <mergeCell ref="A31:N31"/>
    <mergeCell ref="O31:Q31"/>
  </mergeCells>
  <printOptions horizontalCentered="1"/>
  <pageMargins left="0.11811023622047245" right="0.11811023622047245" top="0" bottom="0" header="0.31496062992125984" footer="0.31496062992125984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Classifica Generale</vt:lpstr>
      <vt:lpstr>Tabella categorie</vt:lpstr>
      <vt:lpstr>'Classifica Generale'!Area_stampa</vt:lpstr>
      <vt:lpstr>'Classifica Generale'!Titoli_stampa</vt:lpstr>
    </vt:vector>
  </TitlesOfParts>
  <Company>Italferr SpA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MARMONDI ADRIANO</dc:creator>
  <cp:lastModifiedBy>MARMONDI ADRIANO</cp:lastModifiedBy>
  <cp:lastPrinted>2018-03-27T10:56:52Z</cp:lastPrinted>
  <dcterms:created xsi:type="dcterms:W3CDTF">2017-11-21T09:23:20Z</dcterms:created>
  <dcterms:modified xsi:type="dcterms:W3CDTF">2018-03-29T12:52:16Z</dcterms:modified>
</cp:coreProperties>
</file>